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https://kpn1135340-my.sharepoint.com/personal/sander_monshouwerinkoopadvies_com/Documents/Monshouwer/2. Projecten lopend/FON MBRT Buckysysteem/Definitief/"/>
    </mc:Choice>
  </mc:AlternateContent>
  <xr:revisionPtr revIDLastSave="171" documentId="8_{6E30D54B-78DC-4117-8FAE-C964F8EADA12}" xr6:coauthVersionLast="47" xr6:coauthVersionMax="47" xr10:uidLastSave="{78F1EFA2-A379-41F9-B90C-BFE3BA0D5EBD}"/>
  <bookViews>
    <workbookView xWindow="-97" yWindow="-97" windowWidth="31259" windowHeight="16948" tabRatio="536" xr2:uid="{00000000-000D-0000-FFFF-FFFF00000000}"/>
  </bookViews>
  <sheets>
    <sheet name="Programma van eisen" sheetId="1" r:id="rId1"/>
    <sheet name="Programma van wensen" sheetId="2" r:id="rId2"/>
    <sheet name="Gebruikerstest" sheetId="3" r:id="rId3"/>
  </sheets>
  <definedNames>
    <definedName name="_xlnm._FilterDatabase" localSheetId="0" hidden="1">'Programma van eisen'!$B$7:$E$122</definedName>
    <definedName name="_xlnm.Print_Area" localSheetId="0">'Programma van eisen'!$A$1:$E$163</definedName>
    <definedName name="_xlnm.Print_Area" localSheetId="1">'Programma van wensen'!$A$1:$F$65</definedName>
    <definedName name="_xlnm.Print_Titles" localSheetId="2">Gebruikerstest!$1:$10</definedName>
    <definedName name="_xlnm.Print_Titles" localSheetId="0">'Programma van eisen'!$1:$7</definedName>
    <definedName name="_xlnm.Print_Titles" localSheetId="1">'Programma van wensen'!$1:$10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6" i="3" l="1"/>
  <c r="F64" i="2"/>
</calcChain>
</file>

<file path=xl/sharedStrings.xml><?xml version="1.0" encoding="utf-8"?>
<sst xmlns="http://schemas.openxmlformats.org/spreadsheetml/2006/main" count="825" uniqueCount="484">
  <si>
    <t xml:space="preserve">Nr. </t>
  </si>
  <si>
    <t xml:space="preserve">Onderwerp </t>
  </si>
  <si>
    <t>UITGANGSPUNTEN EN TOEPASSINGSGEBIED</t>
  </si>
  <si>
    <t>0.1</t>
  </si>
  <si>
    <t>0.2</t>
  </si>
  <si>
    <t>0.3</t>
  </si>
  <si>
    <t>0.4</t>
  </si>
  <si>
    <t xml:space="preserve">Het systeem dat is aangeboden heeft zich in klinisch bewezen, waardoor het risico op uitval minimaal is. In andere woorden, het systeem is al voldoende lang leverbaar in de Nederlandse markt en met succes operationeel bij Nederlandse zorginstellingen. </t>
  </si>
  <si>
    <t>0.5</t>
  </si>
  <si>
    <t>De Opdrachtnemer handelt bij uitvoering van deze Overeenkomst conform de (Nederlandse en Europese) wetten, verordeningen, maatregelen en voorschriften - zoals (Nen-)normen, ARBO-  en hygiënewetgeving-  die door de rijksoverheid, de provinciale en/of gemeentelijke overheid dan wel door andere daartoe aangewezen organen zijn vastgesteld ten aanzien van de werkzaamheden waar dit Aanbestedingsdocument betrekking op heeft. Het systeem voldoet aan nationale en internationale wet- en regelgeving en normstelling.</t>
  </si>
  <si>
    <t>0.6</t>
  </si>
  <si>
    <t xml:space="preserve">Het systeem heeft CE markering op moment van levering. </t>
  </si>
  <si>
    <t>0.7</t>
  </si>
  <si>
    <t>0.9</t>
  </si>
  <si>
    <r>
      <t xml:space="preserve">Opdrachtnemer zal het systeem leveren, installeren, in bedrijfstellen op een door Opdrachtgever aangegeven locatie en overdragen aan Opdrachtgever, </t>
    </r>
    <r>
      <rPr>
        <sz val="10"/>
        <rFont val="Tahoma"/>
        <family val="2"/>
      </rPr>
      <t>e.e.a. zoals is vastgelegd in dit Aanbestedingsdocument en de daarvan deel uitmakende bijlagen.</t>
    </r>
  </si>
  <si>
    <t>DETECTOREN</t>
  </si>
  <si>
    <t>1.1</t>
  </si>
  <si>
    <t xml:space="preserve">Minimum 3 detectoren per systeem waarbij geldt: </t>
  </si>
  <si>
    <t>1.1.1</t>
  </si>
  <si>
    <t>De wandbucky bevat één vaste detector van minimaal 43 x 43 cm.</t>
  </si>
  <si>
    <t>1.1.2</t>
  </si>
  <si>
    <t xml:space="preserve">De tafelbucky bevat één vaste detector van het formaat ca. 43 x 35 cm. </t>
  </si>
  <si>
    <t>1.1.3</t>
  </si>
  <si>
    <t>1.2</t>
  </si>
  <si>
    <t>1.3</t>
  </si>
  <si>
    <t>De wireless detectoren kunnen tussen beide systemen worden uitgewisseld.</t>
  </si>
  <si>
    <t>1.4</t>
  </si>
  <si>
    <t>Fontys heeft toegang tot de belangrijkste data van het systeem, waaronder: mogelijkheid om DICOM beelden te exporteren met bekende relatie tussen pixelwaarde en dosis, dus na gain/ offset en defecte pixel correctie, maar vóór verdere postprocessing.</t>
  </si>
  <si>
    <t>BUIS &amp; GENERATOR</t>
  </si>
  <si>
    <t>2.1</t>
  </si>
  <si>
    <t>2.2</t>
  </si>
  <si>
    <t>De buis is in de x, y en z richting vrij te bewegen zonder in evt. "snapstanden" te vallen.</t>
  </si>
  <si>
    <t xml:space="preserve">2.3 </t>
  </si>
  <si>
    <t>De buis beweegt ook onafhankelijk van de detector(s).</t>
  </si>
  <si>
    <t>2.4</t>
  </si>
  <si>
    <t xml:space="preserve">De buis is voorzien van een display waarop minimaal de FD-afstand, filtering en veldgrootte af te lezen is. </t>
  </si>
  <si>
    <t>2.5</t>
  </si>
  <si>
    <t xml:space="preserve">De buis is voorzien van automatische koper/aluminium filtering gekoppeld aan het onderzoek. </t>
  </si>
  <si>
    <t>2.5.1</t>
  </si>
  <si>
    <t>Deze filtering is met één knop handmatig aan te passen.</t>
  </si>
  <si>
    <t>2.6</t>
  </si>
  <si>
    <t>Het is mogelijk een voorzetfilter te plaatsen.</t>
  </si>
  <si>
    <t>2.7</t>
  </si>
  <si>
    <t xml:space="preserve">De buis heeft een voorziening om de FD-afstand handmatig te bepalen. </t>
  </si>
  <si>
    <t>2.8</t>
  </si>
  <si>
    <t>De buis, diafragma, kabels en slangen zijn netjes afgewerkt, geen scherpe randen of hoeken.</t>
  </si>
  <si>
    <t>2.9</t>
  </si>
  <si>
    <t xml:space="preserve">De collimatie is handmatig aan te passen via draaiknoppen/drukknoppen. Indien draaiknoppen: dienen in ongeveer 1 rotatie van de minimale naar de maximale veldgrootte te kunnen aanpassen. </t>
  </si>
  <si>
    <t>2.11</t>
  </si>
  <si>
    <t xml:space="preserve">De buis is voorzien van een camera die ons de mogelijkheid biedt om live mee te kijken bij het instellen van het onderzoek. </t>
  </si>
  <si>
    <t>2.12</t>
  </si>
  <si>
    <t xml:space="preserve">Het systeem is voorzien van een automatisch volgsysteem van buis met tafel- of wanddetector. </t>
  </si>
  <si>
    <t>2.13</t>
  </si>
  <si>
    <t xml:space="preserve">De opname stopt bij falen van de AEC. </t>
  </si>
  <si>
    <t>2.14</t>
  </si>
  <si>
    <t xml:space="preserve">kVp bereik van 40-150 kV  </t>
  </si>
  <si>
    <t>2.15</t>
  </si>
  <si>
    <t>De kortste belichtingstijd is ≤ 3 msec.</t>
  </si>
  <si>
    <t>EISEN VOOR DETECTOR BIJ HET MAKEN VAN OPNAMES OP DE TAFEL</t>
  </si>
  <si>
    <t>3.1</t>
  </si>
  <si>
    <t xml:space="preserve">De detector – onder de tafel of in de tafel – kan in de longitudinale richting verplaatst worden. </t>
  </si>
  <si>
    <t>3.2</t>
  </si>
  <si>
    <t>De belichtingsautomaat heeft minimaal 3 meetkamers.</t>
  </si>
  <si>
    <t>3.3</t>
  </si>
  <si>
    <t>Het systeem wordt aangeboden met de mogelijkheid tot het filteren van strooistraling. Indien dit een virtueel toepassing is, is dit onderdeel van de offerte.</t>
  </si>
  <si>
    <t>3.4</t>
  </si>
  <si>
    <t>Een eventueel fysieke strooistralenraster kan eenvoudig in- en uitgenomen worden. Of in de postprocessing kan het virtuele toepassing worden aangepast.</t>
  </si>
  <si>
    <t>3.5</t>
  </si>
  <si>
    <t>De buis kan schuin inschieten op de detector zonder roosterartefacten.</t>
  </si>
  <si>
    <t>3.6</t>
  </si>
  <si>
    <t xml:space="preserve">Bij schuin inschieten op de detector wordt er automatisch gecentreerd, of er is een duidelijk referentiepunt waarop gecentreerd moet worden. </t>
  </si>
  <si>
    <t>3.7</t>
  </si>
  <si>
    <t xml:space="preserve">Voor de fysieke strooistralenroosters geldt: het systeem geeft aan of er al dan niet een rooster geplaatst of gebruikt wordt. </t>
  </si>
  <si>
    <t>DE TAFEL</t>
  </si>
  <si>
    <t>4.1</t>
  </si>
  <si>
    <t>De tafel is uitgevoerd met een floating table top met minimale afmetingen 75x240 cm</t>
  </si>
  <si>
    <t>4.2</t>
  </si>
  <si>
    <t>De floating table top kan met voetbediening vrijgegeven worden om beide handen te kunnen gebruiken voor het positioneren.</t>
  </si>
  <si>
    <t>4.3</t>
  </si>
  <si>
    <t>De (floating) table top en hoog-laag bewegingen kunnen aan beide kanten bediend worden.</t>
  </si>
  <si>
    <t>4.4</t>
  </si>
  <si>
    <t>De tafel is netjes afgewerkt, geen scherpe randen, en is volledig glad en gesloten afgewerkt zodanig dat er geen vocht in kan komen.</t>
  </si>
  <si>
    <t>4.5</t>
  </si>
  <si>
    <t>De tafel heeft geen (metalen) randen of steunen die in beeld kunnen komen.</t>
  </si>
  <si>
    <t>4.6</t>
  </si>
  <si>
    <t xml:space="preserve">De tafel staat vast in de ruimte. </t>
  </si>
  <si>
    <t>4.7</t>
  </si>
  <si>
    <t xml:space="preserve">De tafel kan minimaal een gewicht van 200kg dragen in alle posities van het tafelblad. </t>
  </si>
  <si>
    <t>4.8</t>
  </si>
  <si>
    <t xml:space="preserve">De tafel is voorzien van een matras, welke goed bestand is tegen vocht en uiteraard zeer goed röntgen doorlaatbaar is. </t>
  </si>
  <si>
    <t>4.8.1</t>
  </si>
  <si>
    <t>De grootte van de matras staat in verhouding tot de tafel.</t>
  </si>
  <si>
    <t>EISEN VOOR DE WANDBUCKY (DETECTOR)</t>
  </si>
  <si>
    <t>5.1</t>
  </si>
  <si>
    <t>De detector volgt de buis (of vice versa) om zo de centrering te behouden (tracking), dit kan met één knop uitgeschakeld worden.</t>
  </si>
  <si>
    <t>5.2</t>
  </si>
  <si>
    <t>Het systeem is voorzien van bots beveiliging.</t>
  </si>
  <si>
    <t>5.3</t>
  </si>
  <si>
    <t>5.4</t>
  </si>
  <si>
    <t xml:space="preserve">De plaats van de meetkamers is zichtbaar aangebracht op het statief waarin de detector bevestigd is. </t>
  </si>
  <si>
    <t>5.5</t>
  </si>
  <si>
    <t xml:space="preserve">De ophanging van de wandbucky is in alle standen stabiel. </t>
  </si>
  <si>
    <t>5.6</t>
  </si>
  <si>
    <t>Wanneer een patiënt tegen de wandbucky staat verbuigt de detectorbehuizing niet.</t>
  </si>
  <si>
    <t>5.7</t>
  </si>
  <si>
    <t xml:space="preserve">De wandbucky is voorzien van handbeugels en een beugel boven het hoofd voor stabiliteit van de patiënt. </t>
  </si>
  <si>
    <t>5.8</t>
  </si>
  <si>
    <t xml:space="preserve">Het statief waarop de detector is bevestigd en de detector zijn zowel motorisch als handmatig te bewegen. </t>
  </si>
  <si>
    <t>5.9</t>
  </si>
  <si>
    <t xml:space="preserve">Aan de detector zit een bedieningspaneel waarmee minimaal de veldverlichting, de collimatie en detector beweging te bedienen zijn. </t>
  </si>
  <si>
    <t>5.10</t>
  </si>
  <si>
    <t>Het totale oppervlakte van de detector is in alle posities volledig bruikbaar, dus ook bij "off-center" opnames.</t>
  </si>
  <si>
    <t>5.11</t>
  </si>
  <si>
    <t>Het is mogelijk om bij diafragmering de bovengrens van het veld gelijk te houden met de bovengrens van de detector. Zodat alleen de ondergrens verschuift (voor thorax opnamen).</t>
  </si>
  <si>
    <t>5.12</t>
  </si>
  <si>
    <t>Bovengrens diafragmering kan voorgeprogrammeerd worden in een onderzoeksprotocol.</t>
  </si>
  <si>
    <t>5.13</t>
  </si>
  <si>
    <t xml:space="preserve">Voor respectievelijk de bewegende en vaste strooistralenroosters: het systeem geeft aan of er al dan niet een rooster geplaatst is. </t>
  </si>
  <si>
    <t>BEDIENINGSCONSOLE</t>
  </si>
  <si>
    <t>6.1</t>
  </si>
  <si>
    <t>De bediening van de generator is geïntegreerd in de software van de bedieningsconsole.</t>
  </si>
  <si>
    <t>6.2</t>
  </si>
  <si>
    <t>6.3</t>
  </si>
  <si>
    <t>De beeldprocessing wordt op de console uitgevoerd.</t>
  </si>
  <si>
    <t>6.4</t>
  </si>
  <si>
    <t>Bedienbaar via toetsenbord en muis / touchscreen.</t>
  </si>
  <si>
    <t>6.5</t>
  </si>
  <si>
    <t>Het is mogelijk patiënten handmatig te registreren op de modaliteit.</t>
  </si>
  <si>
    <t>6.6</t>
  </si>
  <si>
    <t xml:space="preserve">Het is mogelijk opnames in willekeurige volgorde te maken. Bijvoorbeeld eerst Thorax Lat en dan de PA opname. </t>
  </si>
  <si>
    <t>6.7</t>
  </si>
  <si>
    <t xml:space="preserve">‘Reject’ analyse is mogelijk. </t>
  </si>
  <si>
    <t>6.8</t>
  </si>
  <si>
    <t xml:space="preserve">Het systeem heeft een gebruiksvriendelijke interface. </t>
  </si>
  <si>
    <t>De taal van de bedieningsconsole kan worden aangepast? (NL-EN)</t>
  </si>
  <si>
    <t>6.9</t>
  </si>
  <si>
    <t xml:space="preserve">Wanneer een beeld goedgekeurd wordt is er geen interactie nodig, het systeem staat klaar voor de volgende opname (bijv. van thorax pa naar thorax lat). </t>
  </si>
  <si>
    <t>6.10</t>
  </si>
  <si>
    <t>De gebruiker kan beelden roteren en spiegelen.</t>
  </si>
  <si>
    <t>6.11</t>
  </si>
  <si>
    <t xml:space="preserve">De gebruiker kan window width en level instellen. </t>
  </si>
  <si>
    <t>6.12</t>
  </si>
  <si>
    <t xml:space="preserve">De gebruiker kan vrije tekst in beeld zetten. </t>
  </si>
  <si>
    <t>6.13</t>
  </si>
  <si>
    <t xml:space="preserve">De positie van standaard markeringen kan voorgeprogrammeerd worden in onderzoeksprogramma's. </t>
  </si>
  <si>
    <t>6.14</t>
  </si>
  <si>
    <t>De gebruiker kan inzoomen op het beeld om bv de kwaliteit te kunnen beoordelen.</t>
  </si>
  <si>
    <t>6.15</t>
  </si>
  <si>
    <t xml:space="preserve">Er wordt een waarde getoond, waaruit af te leiden is of de opname onder- dan wel overbelicht is. </t>
  </si>
  <si>
    <t>6.16</t>
  </si>
  <si>
    <t>De gebruiker heeft de mogelijkheid de vooraf ingestelde parameters te wijzigen om zo elke opname en verrichting naar eigen voorkeur om te programmeren</t>
  </si>
  <si>
    <t>6.17</t>
  </si>
  <si>
    <t>De key-user heeft de mogelijkheid om de protocollen te kunnen wijzigen.</t>
  </si>
  <si>
    <t>6.18</t>
  </si>
  <si>
    <t xml:space="preserve">Het is mogelijk per opname te archiveren. </t>
  </si>
  <si>
    <t>6.19</t>
  </si>
  <si>
    <t>In geval van calamiteit, kunnen de beelden worden 'vastgezet'/vergrendeld, zodat ze niet van het systeem verdwijnen voor ze zeker in het PACS staan.</t>
  </si>
  <si>
    <t>CONTROLES</t>
  </si>
  <si>
    <t>7.1</t>
  </si>
  <si>
    <t>De systeemcontroles zijn te negeren zonder dat het systeem blokkeert.</t>
  </si>
  <si>
    <t>7.2</t>
  </si>
  <si>
    <t xml:space="preserve">Het systeem geeft aan wanneer er controles moeten worden uitgevoerd. </t>
  </si>
  <si>
    <t>7.3</t>
  </si>
  <si>
    <t xml:space="preserve">Het is mogelijk het systeem 24 uur per dag, 7 dagen in de week aan te laten zonder een versnelde veroudering van het systeem en levensduur van de röntgenbuis. </t>
  </si>
  <si>
    <t>7.3.1</t>
  </si>
  <si>
    <t xml:space="preserve">De röntgenbuis heeft, zonder voorbehoud,  bij normaal gebruik een levensduur van minimaal 5 jaar. </t>
  </si>
  <si>
    <t>7.4</t>
  </si>
  <si>
    <t>Het systeem is voorzien van een QA protocol.</t>
  </si>
  <si>
    <t>7.5</t>
  </si>
  <si>
    <t>POST-PROCESSING MODULE</t>
  </si>
  <si>
    <t>8.1</t>
  </si>
  <si>
    <t xml:space="preserve">Na het maken van een opname is het mogelijk het beeld met andere parameters na te bewerken. </t>
  </si>
  <si>
    <t>8.2</t>
  </si>
  <si>
    <t>De post-processing is per protocol apart in te stellen.</t>
  </si>
  <si>
    <t>8.3</t>
  </si>
  <si>
    <t>Veranderingen in post-processing zijn direct zichtbaar, maar wel te resetten.</t>
  </si>
  <si>
    <t>8.4</t>
  </si>
  <si>
    <t xml:space="preserve">De post-processing software maakt het mogelijk zowel soft tissue als botstructuren in één beeld goed af te beelden. </t>
  </si>
  <si>
    <t>8.5</t>
  </si>
  <si>
    <t>De post-processing, wordt direct uitgevoerd nadat de acquisitie gedaan is.</t>
  </si>
  <si>
    <t>8.5.1</t>
  </si>
  <si>
    <t xml:space="preserve">De kwaliteit van de opname wordt beoordeeld op het nabewerkte beeld en niet op een previewbeeld. </t>
  </si>
  <si>
    <t>8.5.2</t>
  </si>
  <si>
    <t>De student ziet de opname op het acquisitie station zoals die in het PACS getoond wordt.</t>
  </si>
  <si>
    <t>ICT</t>
  </si>
  <si>
    <t>9.1</t>
  </si>
  <si>
    <t>Het systeem is beveiligd tegen virussen.</t>
  </si>
  <si>
    <t>9.2</t>
  </si>
  <si>
    <t>Security updates aan het operating system en andere (systeem) software op de host computer worden zonder voorbehoud actief door Inschrijver ondersteund.</t>
  </si>
  <si>
    <t>9.3</t>
  </si>
  <si>
    <t>De oplossing voldoet aan de Algemene Verordening Gegevensbescherming wetgeving die vanaf 25 mei 2018 van kracht gaat.</t>
  </si>
  <si>
    <t>DICOM/RIS</t>
  </si>
  <si>
    <t>10.1</t>
  </si>
  <si>
    <t>Het is mogelijk meerdere bestemmingen te configureren zodat de laborant een keuze kan maken zonder herstart van het systeem om beelden te verzenden naar meerdere bestemmingen.</t>
  </si>
  <si>
    <t>10.2</t>
  </si>
  <si>
    <t>(Automatisch) versturen van beelden naar het PACS is mogelijk.</t>
  </si>
  <si>
    <t>HULPMIDDELEN EN ACCESSOIRES</t>
  </si>
  <si>
    <t>11.1</t>
  </si>
  <si>
    <t>11.2</t>
  </si>
  <si>
    <t>11.3</t>
  </si>
  <si>
    <t>11.4</t>
  </si>
  <si>
    <t>Een opbergmogelijkheid van de wireless detectoren maakt deel uit van de inschrijving.</t>
  </si>
  <si>
    <t>11.5</t>
  </si>
  <si>
    <t>12.1</t>
  </si>
  <si>
    <t>12.2</t>
  </si>
  <si>
    <t>GARANTIE, SERVICE EN ONDERHOUD</t>
  </si>
  <si>
    <t>Opdrachtnemer garandeert dat de door hem te leveren dienstverlening m.b.t. het onderhoud gedurende de looptijd van de Overeenkomst van onveranderde goede kwaliteit is en dat hij te allen tijde beschikt over voldoende gekwalificeerd personeel.</t>
  </si>
  <si>
    <t>OPERATIONELE EISEN</t>
  </si>
  <si>
    <t>14.1</t>
  </si>
  <si>
    <t xml:space="preserve">De Opdrachtgever zal, in overleg met de Opdrachtnemer, haar medewerking en faciliteiten verlenen die voor de installatiewerkzaamheden nodig zijn en  verschaft aan personeel van de Opdrachtnemer toegang tot alle ruimten die in verband met de werkzaamheden moeten worden betreden. </t>
  </si>
  <si>
    <t>14.2</t>
  </si>
  <si>
    <t>14.3</t>
  </si>
  <si>
    <t>Tijdens de installatiewerkzaamheden zorgt de Opdrachtnemer voor één vast aanspreekpunt.</t>
  </si>
  <si>
    <t>14.4</t>
  </si>
  <si>
    <t>Alle werkzaamheden dienen in beginsel te geschieden op Werkdagen van maandag tot en met vrijdag: aanvangstijd tussen 07.30 - 8.30 uur (door contactpersoon van Opdrachtgever te bepalen) en eindtijd uiterlijk 17.00 uur. Indien de Opdrachtgever behoefte heeft aan het verrichten van werkzaamheden buiten de reguliere werktijden- en dagen zal hij hierover met Opdrachtnemer in overleg treden. Onder werkzaamheden buiten de reguliere werktijden- en dagen wordt verstaan: het werken op zaterdagen, zon- en feestdagen en op Werkdagen vóór en na de reguliere werktijd.</t>
  </si>
  <si>
    <t>14.5</t>
  </si>
  <si>
    <t>Werkzaamheden die storend (kunnen) zijn voor de bedrijfsvoering van de Opdrachtgever dienen op die gedeelten van de dag uitgevoerd te worden, waardoor de bedrijfsvoering van de Opdrachtgever zo min mogelijk wordt verstoord. Afspraken hierover zullen in overleg met de Opdrachtgever worden gemaakt.</t>
  </si>
  <si>
    <t>14.6</t>
  </si>
  <si>
    <t>Na plaatsing van de systemen wordt door de opdrachtnemer de desbetreffende acceptatietesten uitgevoerd. Het acceptatierapport wordt door een lid van het stralingsdeskundigheidsteam beoordeeld en vrijgegeven.</t>
  </si>
  <si>
    <t>14.7</t>
  </si>
  <si>
    <t>Beoordeelde en geconstateerde tekortkomingen in de acceptatietest dienen binnen 1 week hersteld te zijn.</t>
  </si>
  <si>
    <t>14.8</t>
  </si>
  <si>
    <t xml:space="preserve">Een voor akkoord getekende opleveringsverklaring is noodzakelijk voor het vrijgeven van de verplichting en de betaling van de betreffende factuur. </t>
  </si>
  <si>
    <t>14.9</t>
  </si>
  <si>
    <t xml:space="preserve">Emballage, verpakkingsmaterialen, evenals door de werkzaamheden van de Opdrachtnemer ontstane verontreinigingen dienen direct te worden opgeruimd en afgevoerd. Opdrachtnemer verzameld deze en voert deze af in overeenstemming met de wettelijke voorschriften. </t>
  </si>
  <si>
    <t>PERSONEELSEISEN</t>
  </si>
  <si>
    <t>15.1</t>
  </si>
  <si>
    <t>Elke medewerker op locatie van Opdrachtgever is in staat zich ten allen tijde te kunnen legitimeren op grond van een geldig legitimatiebewijs.</t>
  </si>
  <si>
    <t>15.2</t>
  </si>
  <si>
    <t>Opdrachtnemer draagt er zorg voor dat de medewerkers van Opdrachtnemer duidelijk zijn geïnstrueerd over praktische werkafspraken en specifieke procedures die op locatie van Opdrachtgever gelden.</t>
  </si>
  <si>
    <t>15.3</t>
  </si>
  <si>
    <t>Het personeel van Opdrachtnemer op locatie van Opdrachtgever dient de Nederlandse taal in woord en geschift goed te beheersen.</t>
  </si>
  <si>
    <t xml:space="preserve">Opdrachtnemer factureert t.a.v. het centrale factuuradres van Opdrachtgever. 
Stichting Fontys 
t.a.v. de Afd. Financiële Zaken/ Team B 
Postbus 347
5600 AH Eindhoven </t>
  </si>
  <si>
    <t xml:space="preserve">Toelichting scoringsmethode </t>
  </si>
  <si>
    <t>A</t>
  </si>
  <si>
    <t>Beantwoordt zeer goed/volledig aan de gewenste functionaliteit: 100% van de maximale punten.</t>
  </si>
  <si>
    <t>Beantwoordt niet aan de gewenste functionaliteit: 0% van de maximale punten, oftewel een score van 0.</t>
  </si>
  <si>
    <t>Alle andere antwoorden worden gescoord tussen de 0 en 100% op basis van hun relatieve beoordeling.</t>
  </si>
  <si>
    <t>B</t>
  </si>
  <si>
    <t>Scoringsmethode</t>
  </si>
  <si>
    <t>Max punten</t>
  </si>
  <si>
    <t>1.5</t>
  </si>
  <si>
    <t>1.6</t>
  </si>
  <si>
    <t>2.3</t>
  </si>
  <si>
    <t xml:space="preserve">Het filteren van de strooistralen wordt digitaal uitgevoerd. </t>
  </si>
  <si>
    <t>Is het programmeerbaar om het systeem op instelbare tijden uit te schakelen/blokkeren tegen gebruik van röntgenstraling? (Bij afwezigheid van bevoegde docenten, mogen de systemen niet gebruikt worden door studenten)</t>
  </si>
  <si>
    <t>Na het maken van een opname is het mogelijk het beeld zonder toegevoegde post-processing technieken weer te geven en door te sturen naar PACS.</t>
  </si>
  <si>
    <t>Totaal punten:</t>
  </si>
  <si>
    <t>TOEPASSINGSGEBIED ALGEMEEN</t>
  </si>
  <si>
    <t xml:space="preserve">De wireless detectoren voelen robuust aan. </t>
  </si>
  <si>
    <t>Het opladen van de wireless detectoren gaat op een robuuste manier en is geschikt voor onervaren gebruikers.</t>
  </si>
  <si>
    <t>De buis beweegt (handmatig) soepel op een ergonomische wijze.</t>
  </si>
  <si>
    <t>De automatische positionering werkt soepel.</t>
  </si>
  <si>
    <t>De bedieningsconsole heeft een gebruiksvriendelijke en innovatieve interface.</t>
  </si>
  <si>
    <t>De bedieningsconsole heeft een kwalitatief goed scherm. Eventuele touchscreentoepassingen werken vlekkeloos en niet vertraagd.</t>
  </si>
  <si>
    <t>Er is een snelle beeldcommunicatie (detector -&gt; console).</t>
  </si>
  <si>
    <t xml:space="preserve">Elk systeem bevat minimaal één extra wireless detector van het formaat ca. 43 x 35 cm. </t>
  </si>
  <si>
    <t>1.7</t>
  </si>
  <si>
    <t>De uitgevoerde postprossesing is gemakkelijk uit te schakelen.</t>
  </si>
  <si>
    <r>
      <t xml:space="preserve">Het gebruik en opbergen van de virtuele/fysieke strooistralenroosters is makkelijk en innovatief.
</t>
    </r>
    <r>
      <rPr>
        <i/>
        <sz val="10"/>
        <color theme="1"/>
        <rFont val="Tahoma"/>
        <family val="2"/>
      </rPr>
      <t>Waarbij geldt: Wanneer er sprake is van een virtueel strooistralenrooster wordt het maximale aantal punten toegekend.</t>
    </r>
  </si>
  <si>
    <t>WANDBUCKY</t>
  </si>
  <si>
    <t>Bij aanvang van de SSO draagt Opdrachtnemer zorg voor het volledig en juist invullen van de Samenstelling Service Overeenkomst invuldocument (SSO id), conform de voorwaarden in de aanbestedingsdocumenten en Inschrijving van Leverancier.</t>
  </si>
  <si>
    <t xml:space="preserve">De SSO omvat de volgende modules, met verwijzing naar het artikel in de SSO:
- Veiligheidsinspectie, artikel 2.1
- Kwaliteitsmeting, artikel 2.2
- Periodiek onderhoud, artikel 2.3
- Correctief onderhoud, artikel 2.4
- Kalibratie, artikel 2.5
- Validatie, artikel 2.6
- Overdracht en acceptatie na uitvoering werkzaamheden, artikel 2.7
- Onderdelen, artikel 2.9
- Telefonische ondersteuning artikel 2.10
- Conditierapportage, artikel 2.11
- Updates, artikel 2.13
- Remote Services, artikel 2.15
- Uptime, artikel 2.16
- Applicatietraining, artikel 2.17
Indien van toepassing, zijn in het onderhavige programma van eisen aanvullende eisen opgenomen ten behoeve van de modules die van toepassing zijn binnen de SSO. </t>
  </si>
  <si>
    <t xml:space="preserve">De SSO omvat geen Upgrades, zoals bedoeld in artikel 2.14 van de SSO. Opdrachtnemer informeert Opdrachtgever periodiek en proactief over upgrades die voor Opdrachtgever interessant of relevant kunnen zijn op gebied van onderwijs. </t>
  </si>
  <si>
    <t>VERGOEDING, FACTURATIE EN BETALING</t>
  </si>
  <si>
    <t>12.3</t>
  </si>
  <si>
    <t>12.4</t>
  </si>
  <si>
    <t>12.5</t>
  </si>
  <si>
    <t>12.6</t>
  </si>
  <si>
    <t>12.7</t>
  </si>
  <si>
    <t>12.8</t>
  </si>
  <si>
    <t>12.9</t>
  </si>
  <si>
    <t>12.10</t>
  </si>
  <si>
    <t>12.11</t>
  </si>
  <si>
    <t>12.12</t>
  </si>
  <si>
    <t>12.13</t>
  </si>
  <si>
    <t>12.14</t>
  </si>
  <si>
    <t>12.15</t>
  </si>
  <si>
    <t xml:space="preserve">Opdrachtnemer kan voor de eenmalige kosten 40% vooraf factureren, binnen 4 weken na ondertekening van de overeenkomst, en 40% achteraf binnen 4 weken na gebruiksgerede en oplevering van de systemen inclusief afronding en de resterende 20% na verwijdering van de oude systemen en volledige acceptatie van de oplevering van de nieuwe systemen. </t>
  </si>
  <si>
    <t xml:space="preserve">Opdrachtnemer hanteert een vaste jaarlijkse vergoeding voor de verplichtingen uit hoofde van de SSO, waaronder het preventieve onderhoud, en kan deze vaste jaarlijkse vergoeding per kalenderjaar vooraf in rekening brengen, binnen 4 weken na aanvang van het kalenderjaar. Voor het eerste jaar (2023) wordt de vergoeding naar rato van de periode vanaf gebruiksgerede oplevering berekend worden.
 </t>
  </si>
  <si>
    <t>De betalingstermijn van Opdrachtgever bedraagt 30 dagen na ontvangst van de factuur.</t>
  </si>
  <si>
    <t>Kosten voor correctief onderhoud worden per geval/storing aan Opdrachtgever achteraf na uit in rekening gebracht, binnen 4 weken na volledige uitvoering van de werkzaamheden. Uitsluitend vooraf door Opdrachtgever goedgekeurde werkzaamheden worden door Opdrachtgever vergoed. Opdrachtgever kan verlangen vooraf een bindende prijsopgaaf van OPdrachtnemer te verkrijgen.</t>
  </si>
  <si>
    <t>De door Opdrachtnemer in de Inschrijving aangeboden prijzen hebben prijspeil 2023.</t>
  </si>
  <si>
    <t>Opdrachtnemer heeft het recht de vaste, jaarlijkse vergoeding voor de verplichtingen uit hoofde van de SSO te indexeren voor een aankomend kalenderjaar, voor het eerst per 1 januari 2024, tot een maximum van het Consumentenprijsindexcijfer (CPI) Alle huishoudens 2015=100 / Totale bestedingen, toetsmaand: oktober. Genoemd indexcijfer staat op internet:  http://www.statline.cbs.nl.
Opdrachtnemer dient hiertoe in de maand november van het lopende kalenderjaar een onderbouwd voorstel te doen. Uitsluitend na toetsing op juistheid van de indexering en goedkeuring kunnen prijswijzigingen worden toegepast. Inhaalslagen voor (geheel of gedeeltelijk) niet toegepaste indexeringen zijn niet mogelijk.</t>
  </si>
  <si>
    <t>Opdrachtgever verstrekt de volgende garanties: 
a. een garantie van 24 maanden op het gehele systeem vanaf moment van gebruiksgerede oplevering door Opdrachtnemer aan Opdrachtgever;
b. een garantie van 24 maanden op de door Opdrachtnemer geleverde en vervangen onderdelen of componenten van systeem;
c. een garantie van 3 maanden op uitgevoerde werkzaamheden;
Gedurende de bovengenoemde garantieperiodes zijn kosten voor correctief onderhoud en het vervangen van de defecte onderdelen voor rekening en risico van de Opdrachtnemer. Dit in afwijking van artikel 3.4 van de SSO.</t>
  </si>
  <si>
    <t>Tijdens uitvoering van de werkzaamheden is de Opdrachtnemer verantwoordelijk voor de status en veiligheid van de eigendommen van de Opdrachtgever. Schade ten gevolge van de uitvoering van onderhoudswerkzaamheden is voor rekening van Opdrachtnemer.</t>
  </si>
  <si>
    <t xml:space="preserve">Een Nederlandse- en Engelstalige handleiding maakt deel uit van de inschrijving. </t>
  </si>
  <si>
    <t>Het systeem dat wordt aangeboden voldoet minimaal aan dit programma van eisen en bevat alle hiervoor benodigde (systeem)opties en hulpmiddelen.</t>
  </si>
  <si>
    <t>Geef opgave van de AI-functionaliteit die is inbegrepen in de aanbieding, met beschrijving van de specifieke onderdelen of opties en de functionele kenmerken en mogelijkheden.</t>
  </si>
  <si>
    <t>Ja</t>
  </si>
  <si>
    <t>Voldoet aan 
eis</t>
  </si>
  <si>
    <t xml:space="preserve">Indien certificaat bij inschrijving reeds beschikbaar, dan kopie bijvoegen, anders bij oplevering. </t>
  </si>
  <si>
    <t>Het systeem wordt uiterlijk einde week 33 van 2023 gebruiksgereed (inclusief acceptatie test (SAT)) opgeleverd, gebruikerstraining vindt plaats in week 34.</t>
  </si>
  <si>
    <t>Geef een beschrijving van technische specificaties van de buis en generator, en de wijze waarop aan de gestelde eisen wordt voldaan.</t>
  </si>
  <si>
    <t>Bevestig in de aanbieding dat het systeem conform de gestelde planning geleverd wordt.</t>
  </si>
  <si>
    <t>Geef een beschrijving van technische specificaties van de tafel en de wijze waarop aan de gestelde eisen wordt voldaan.</t>
  </si>
  <si>
    <t>Geef een beschrijving van technische specificaties van de wandbucky en de wijze waarop aan de gestelde eisen wordt voldaan.</t>
  </si>
  <si>
    <t>Geef een beschrijving van technische specificaties van de bedieningsconsole en de wijze waarop aan de gestelde eisen wordt voldaan.</t>
  </si>
  <si>
    <t>Geef een beschrijving van technische specificaties ten aanzien van controles en de wijze waarop aan de gestelde eisen wordt voldaan.</t>
  </si>
  <si>
    <t>Geef een beschrijving van technische specificaties ten aanzien van de post-processing module en de wijze waarop aan de gestelde eisen wordt voldaan.</t>
  </si>
  <si>
    <t>De systemen zijn voorzien van een beschermhouder voor de wireless detectoren, voor zover die bij de fabrikant beschikbaar is op de aangeboden systemen.</t>
  </si>
  <si>
    <t>Ja volstaat. Geen toelichting nodig.</t>
  </si>
  <si>
    <t>Geef een toelichting over de wijze waarop aan deze eis voldaan wordt.</t>
  </si>
  <si>
    <t>Geef een specificatie van het aangeboden matras en de aangeboden positioneringshulpmiddelen.</t>
  </si>
  <si>
    <t>Geef een toelichting op hoofdlijnen over de wijze waarop invulling aan de gevraagde trainingen wordt gegeven.</t>
  </si>
  <si>
    <t>Geef een toelichting op hoofdlijnen over de wijze waarop het planmatig onderhoud wordt gepland in een gemiddeld jaar, in het bijzonder in de vakantieperiodes. Ga daarbij eveneens in op eventuele andere maatregelen ter borging van de uptime.</t>
  </si>
  <si>
    <t>Geen een beschrijving op hoofdlijnen van de eerstelijnswerkzaamheden die bij opdrachtgever liggen.</t>
  </si>
  <si>
    <t>Ja volstaat. Geen toelichting nodig. (Inschrijver specificeert uiteraard wel de eenmalige en jaarlijkse kosten in bijlage D, conform de instructie die in die bijlage is opgenomen.)</t>
  </si>
  <si>
    <t>Geef een toelichting op hoofdlijnen van de acceptatietest procedure.</t>
  </si>
  <si>
    <t>Benoem het aantal operationele buckysystemen van het vergelijkbaar platform  in de Nederland in de periode 2013 tot en met heden.</t>
  </si>
  <si>
    <t xml:space="preserve">Geef een beschrijving van innovatieve en technologische ontwikkelingen die in de aangeboden systemen (inclusief eventuele opties binnen het aanbod) van toepassing zijn, en beschrijf per ontwikkeling de relevantie voor het onderwijs. </t>
  </si>
  <si>
    <t>Benoem de bitdiepte van de vaste detector.</t>
  </si>
  <si>
    <t>Benoem de bitdiepte van de wireless detector.</t>
  </si>
  <si>
    <t>Benoem de bitdiepte van de geëxporteerde beelden.</t>
  </si>
  <si>
    <t>Benoem de levensduur van de accu van de wireless detector.</t>
  </si>
  <si>
    <t>Benoem de maximale tijdsinterval tussen opname en display van het uiteindelijke (bewerkte) beeld.</t>
  </si>
  <si>
    <t xml:space="preserve">Beschrijf de technische eigenschappen van de vaste detectoren op het vlak van beeldkwaliteit, waaronder pixels/lijnenparen per mm, die resulteren in een hoge detailwaarneembaarheid. </t>
  </si>
  <si>
    <t xml:space="preserve">Beschrijf de technische eigenschappen van de wireless detectoren op het vlak van beeldkwaliteit, waaronder pixels/lijnenparen per mm, die resulteren in een hoge detailwaarneembaarheid. </t>
  </si>
  <si>
    <t>Beschrijving van de wensen</t>
  </si>
  <si>
    <t>Scorings-methode</t>
  </si>
  <si>
    <r>
      <t xml:space="preserve">Opdrachtgever heeft de wens de beschikbare ruimten waar de systemen geplaatst worden, optimaal in de te delen, zodat er optimaal ruimte overblijft voor onderwijsdoeleinden.  
</t>
    </r>
    <r>
      <rPr>
        <i/>
        <sz val="10"/>
        <color theme="1"/>
        <rFont val="Tahoma"/>
        <family val="2"/>
      </rPr>
      <t>Waardering: Hoe beter en slimmer er gebruik gemaakt wordt van de beschikbare ruimte, hoe hoger de waardering.</t>
    </r>
  </si>
  <si>
    <t>WENSEN TEN AANZIEN VAN DE DETECTOREN</t>
  </si>
  <si>
    <t>ALGEMENE WENSEN TEN AANZIEN VAN TOEPASSINGSGEBIED</t>
  </si>
  <si>
    <r>
      <t xml:space="preserve">Een hoge bitdiepte van de vaste detector.
</t>
    </r>
    <r>
      <rPr>
        <i/>
        <sz val="10"/>
        <rFont val="Tahoma"/>
        <family val="2"/>
      </rPr>
      <t xml:space="preserve">Waardering: hoe hoger de bitdiepte, hoe hoger de waardering. </t>
    </r>
  </si>
  <si>
    <r>
      <t xml:space="preserve">Een hoge bitdiepte van de wireless detector.
</t>
    </r>
    <r>
      <rPr>
        <i/>
        <sz val="10"/>
        <rFont val="Tahoma"/>
        <family val="2"/>
      </rPr>
      <t xml:space="preserve">Waardering: hoe hoger de bitdiepte, hoe hoger de waardering. </t>
    </r>
  </si>
  <si>
    <r>
      <t xml:space="preserve">Een hoge bitdiepte van de geëxporteerde beelden.
</t>
    </r>
    <r>
      <rPr>
        <i/>
        <sz val="10"/>
        <rFont val="Tahoma"/>
        <family val="2"/>
      </rPr>
      <t xml:space="preserve">Waardering: hoe hoger de bitdiepte, hoe hoger de waardering. </t>
    </r>
  </si>
  <si>
    <r>
      <t xml:space="preserve">Een lange levensduur van de accu van de wireless detector.
</t>
    </r>
    <r>
      <rPr>
        <i/>
        <sz val="10"/>
        <rFont val="Tahoma"/>
        <family val="2"/>
      </rPr>
      <t xml:space="preserve">Waardering: hoe langer de levensduur, hoe hoger de waardering. </t>
    </r>
  </si>
  <si>
    <r>
      <t xml:space="preserve">Een korte tijdsinterval tussen opname en display van het uiteindelijke (bewerkte) beeld.
</t>
    </r>
    <r>
      <rPr>
        <i/>
        <sz val="10"/>
        <color theme="1"/>
        <rFont val="Tahoma"/>
        <family val="2"/>
      </rPr>
      <t xml:space="preserve">Waardering: hoe korter de tijd, hoe hoger de waardering. </t>
    </r>
  </si>
  <si>
    <r>
      <t xml:space="preserve">Vaste detectoren met hoge beeldkwaliteit en detailwaarneembaarheid.
</t>
    </r>
    <r>
      <rPr>
        <i/>
        <sz val="10"/>
        <color theme="1"/>
        <rFont val="Tahoma"/>
        <family val="2"/>
      </rPr>
      <t>Waardering: Hoe beter de beeldkwaliteit, hoe hoger de waardering (uitgedrukt in pixels/lijnenparen per mm).</t>
    </r>
  </si>
  <si>
    <r>
      <t xml:space="preserve">Wireless detectoren met hoge beeldkwaliteit detailwaarneembaarheid.
</t>
    </r>
    <r>
      <rPr>
        <i/>
        <sz val="10"/>
        <color theme="1"/>
        <rFont val="Tahoma"/>
        <family val="2"/>
      </rPr>
      <t>Waardering: Hoe beter de beeldkwaliteit, hoe hoger de waardering (uitgedrukt in pixels/lijnenparen per mm)</t>
    </r>
  </si>
  <si>
    <r>
      <t xml:space="preserve">Een fijnmazige instelmogelijkheid in kV stappen. 
</t>
    </r>
    <r>
      <rPr>
        <i/>
        <sz val="10"/>
        <rFont val="Tahoma"/>
        <family val="2"/>
      </rPr>
      <t xml:space="preserve">Waardering: hoe kleiner de stappen, hoe hoger de waardering. </t>
    </r>
  </si>
  <si>
    <t>WENSEN TEN AANZIEN VAN BUIS &amp; GENERATOR</t>
  </si>
  <si>
    <t>WENSEN TEN AANZIEN VAN AEC EN STROOISTRALEN</t>
  </si>
  <si>
    <t xml:space="preserve">Een mogelijkheid waarmee de laatst gebruikte collimatie instelling teruggeroepen wordt. 
</t>
  </si>
  <si>
    <t>Er zijn verschillende levels van automatische positionering die aan- of uitgezet kunnen worden.</t>
  </si>
  <si>
    <t>Benoem of, en zo ja hoeveel verschillende levels er zijn voor automatische positionering</t>
  </si>
  <si>
    <t>Benoem het vermogen groot focus.</t>
  </si>
  <si>
    <t>Benoem de minimale buislading.</t>
  </si>
  <si>
    <t>Benoem of de mogelijkheid voorhanden is op het systeem.</t>
  </si>
  <si>
    <t>Benoem of de verschillende levels er zijn voor automatische positionering door de gebruiker aan te passen zijn.</t>
  </si>
  <si>
    <t xml:space="preserve">Benoem of de beelden van de live camera zichtbaar op de buis en console? </t>
  </si>
  <si>
    <t>Benoem de duur dat het beeld van de live camera zichtbaar blijft.</t>
  </si>
  <si>
    <t>Beschrijf de extra mogelijkheden van de live camera, en de meerwaarde hiervan.</t>
  </si>
  <si>
    <t>Verschillende levels van automatische positionering zijn door de gebruiker aan te passen.</t>
  </si>
  <si>
    <r>
      <t xml:space="preserve">Het beeld van de live camera blijft zo lang mogelijk zichtbaar.
</t>
    </r>
    <r>
      <rPr>
        <i/>
        <sz val="10"/>
        <color theme="1"/>
        <rFont val="Tahoma"/>
        <family val="2"/>
      </rPr>
      <t xml:space="preserve">Waardering: hoe langer zichtbaar, hoe hoger de waardering </t>
    </r>
  </si>
  <si>
    <t>Beschrijf het aantal meetkamers en de combinatiemogelijkheden die te selecteren zijn in de tafelbucky.</t>
  </si>
  <si>
    <t>Beschrijf het aantal meetkamers en de combinatiemogelijkheden die te selecteren zijn in de wandbucky.</t>
  </si>
  <si>
    <t>Benoem of het filteren van strooistralen digitaal wordt uitgevoerd.</t>
  </si>
  <si>
    <t>Specificeer het aantal fysieke strooistralenroosters.</t>
  </si>
  <si>
    <r>
      <t xml:space="preserve">Het systeem beschikt over een ruime hoeveelheid fysieke strooistralenroosters.
</t>
    </r>
    <r>
      <rPr>
        <i/>
        <sz val="10"/>
        <color theme="1"/>
        <rFont val="Tahoma"/>
        <family val="2"/>
      </rPr>
      <t>Waardering: hoe meer fysieke strooistralenroosters, hoe hoger de waardering.</t>
    </r>
  </si>
  <si>
    <r>
      <t xml:space="preserve">De tafel heeft in de laagste stand een zo laag mogelijke afstand tussen de vloer den lage afstand tot de bovenkant van het tafelblad in centimeters.
</t>
    </r>
    <r>
      <rPr>
        <i/>
        <sz val="10"/>
        <color theme="1"/>
        <rFont val="Tahoma"/>
        <family val="2"/>
      </rPr>
      <t>Waardering: Hoe kleiner de afstand, hoe hoger de waardering.</t>
    </r>
  </si>
  <si>
    <t>Benoem de "filterwaarde" van tafelblad in millimeters aluminium equivalent (en bij welke kV gemeten).</t>
  </si>
  <si>
    <t>Benoem de afstand in centimeters van de vloer tot de bovenkant van het tafelblad in de laagste stand.</t>
  </si>
  <si>
    <r>
      <t xml:space="preserve">De tafel heeft een zo laag mogelijke "filterwaarde" in millimeters aluminium equivalent.
</t>
    </r>
    <r>
      <rPr>
        <i/>
        <sz val="10"/>
        <color theme="1"/>
        <rFont val="Tahoma"/>
        <family val="2"/>
      </rPr>
      <t>Waardering: hoe lager de filterwaarde, hoe hoger de waardering.</t>
    </r>
  </si>
  <si>
    <r>
      <t xml:space="preserve">Er mag een zo hoog mogelijk gewicht op de detectorbehuizing van de wandbucky steunen.
</t>
    </r>
    <r>
      <rPr>
        <i/>
        <sz val="10"/>
        <color theme="1"/>
        <rFont val="Tahoma"/>
        <family val="2"/>
      </rPr>
      <t>Waardering: Hoe meer gewicht, hoe hoger de waardering.</t>
    </r>
  </si>
  <si>
    <t>Benoem hoeveel gewicht er op de detectorbehuizing mag steunen.</t>
  </si>
  <si>
    <t xml:space="preserve">Benoem het maximale gewicht dat de handbeugel kan dragen. </t>
  </si>
  <si>
    <r>
      <t xml:space="preserve">De wandbucky heeft een zo hoog mogelijk maximaal gewicht van de handbeugel kan dragen.
</t>
    </r>
    <r>
      <rPr>
        <i/>
        <sz val="10"/>
        <color theme="1"/>
        <rFont val="Tahoma"/>
        <family val="2"/>
      </rPr>
      <t>Waardering: hoe meer gewicht, hoe hoger de waardering.</t>
    </r>
  </si>
  <si>
    <r>
      <t xml:space="preserve">In het kader van het onderwijs is het wenselijk dat er extra simulatie/bewerkings-consoles aanwezig zijn, en dus inbegrepen in de aanbieding. 
</t>
    </r>
    <r>
      <rPr>
        <i/>
        <sz val="10"/>
        <rFont val="Tahoma"/>
        <family val="2"/>
      </rPr>
      <t>Waardering: hoe meer simulatie/bewerkingsconsoles inbegrepen in de aanbieding, en de meerwaarde hiervan voor onderwijsdoeleinden, hoe hoger de waardering.</t>
    </r>
  </si>
  <si>
    <t>Wat is de lokale opslagcapaciteit bij de grootst mogelijke FOV.</t>
  </si>
  <si>
    <r>
      <t xml:space="preserve">De lokale opslagcapaciteit bij de grootst mogelijke FOV is zo hoog mogelijk.
</t>
    </r>
    <r>
      <rPr>
        <i/>
        <sz val="10"/>
        <color theme="1"/>
        <rFont val="Tahoma"/>
        <family val="2"/>
      </rPr>
      <t>Waardering: Hoe meer opslagcapaciteit, hoe hoger de waardering.</t>
    </r>
  </si>
  <si>
    <r>
      <t xml:space="preserve">Er is een ruime selectie van combinatiemogelijkheid van meetkamers van de belichtingsautomaat in de tafelbucky.
</t>
    </r>
    <r>
      <rPr>
        <i/>
        <sz val="10"/>
        <color theme="1"/>
        <rFont val="Tahoma"/>
        <family val="2"/>
      </rPr>
      <t>Waardering: Hoe meer mogelijke combinaties, hoe hoger de waardering</t>
    </r>
    <r>
      <rPr>
        <sz val="10"/>
        <color theme="1"/>
        <rFont val="Tahoma"/>
        <family val="2"/>
      </rPr>
      <t>.</t>
    </r>
  </si>
  <si>
    <t>Benoem of het mogelijk is na het maken van een opname het beeld zonder toegevoegde post-processing technieken weer te geven en door te sturen naar PACS.</t>
  </si>
  <si>
    <t>Benoem of het programmeerbaar is om het systeem op instelbare tijden uit te schakelen/blokkeren tegen gebruik van röntgenstraling.</t>
  </si>
  <si>
    <r>
      <t xml:space="preserve">Het systeem heeft een zo laag mogelijk energieverbruik, en beschikt over een veel energiebesparende maatregelen.
</t>
    </r>
    <r>
      <rPr>
        <i/>
        <sz val="10"/>
        <color rgb="FF000000"/>
        <rFont val="Tahoma"/>
        <family val="2"/>
      </rPr>
      <t>Waardering: hoe energiezuiniger het systeem gebruikt kan worden, hoe hoger de waardering.</t>
    </r>
  </si>
  <si>
    <t>Geef een beschrijving van kengetallen voor het normverbruik van het systeem en een beschrijving van de energiebesparende functies of maatregelen waarmee het systeem is uitgerust.</t>
  </si>
  <si>
    <t xml:space="preserve">Welke systeemcontroles dienen er uitgevoerd te worden en hoe frequent? </t>
  </si>
  <si>
    <r>
      <t xml:space="preserve">Er hoeven zo min mogelijk periodieke systeemcontroles te worden uitgevoerd, waardoor er zo min mogelijk inbreuk op het onderwijs(rooster) plaats vindt.
</t>
    </r>
    <r>
      <rPr>
        <i/>
        <sz val="10"/>
        <color theme="1"/>
        <rFont val="Tahoma"/>
        <family val="2"/>
      </rPr>
      <t>Waardering: hoe minder interventies, hoe hoger de waardering.</t>
    </r>
  </si>
  <si>
    <t>Benoem of de taal van de bedieningsconsole op eenvoudige wijze door de docent kan worden aangepast.</t>
  </si>
  <si>
    <t>Inloggen op het bedieningsconsole gaat op een snelle en eenvoudige manier.</t>
  </si>
  <si>
    <t>Het wandstatief is eenvoudig en ergonomisch in gebruik.</t>
  </si>
  <si>
    <t>Gehanteerde prijzen zijn vermeld in Euro’s en exclusief BTW, en inclusief alle logischerwijs tot de betreffende dienstverlening behorende kosten.</t>
  </si>
  <si>
    <t>Periodiek onderhoud als bedoeld in artikel 2.3 van de SSO vormt onderdeel van de opdracht. Het periodieke onderhoud bevat alle door de fabrikant voorgeschreven periodieke en planmatige onderhoudswerkzaamheden inclusief de vervangingen van onderdelen, en inclusief updates als bedoeld in artikel 2.13 van de SSO. Alle kosten in verband hiermee zijn inbegrepen in de vaste, jaarlijkse onderhoudsprijs. 
In geval tijdens de uitvoering van periodiek onderhoud reparatie of vervanging nodig blijkt van onderdelen die niet onder de planmatige vervanging behoren, dan worden deze na goedkeuring van Opdrachtgever op basis van nacalculatie gerepareerd of vervangen. De kosten hiervan worden separaat op de factuur inzichtelijk gemaakt. Opdrachtgever draagt er zorg voor dat goedkeuring per ommegaande verstrekt kan worden. 
De veiligheidsinspectie,  kwaliteitsmeting,  kalibratie,  validatie en conditierapportage als bedoeld in artikelen 2.1, 2.2, 2.5, 2.6 en 2.11 vinden minimaal eenmaal per jaar plaats, indien mogelijk gelijktijdig met het periodiek onderhoud, en indien noodzakelijk bij correctief onderhoud. 
Voor periodiek uit te voeren werkzaamheden komen de Opdrachtgever en de Opdrachtnemer een jaarlijkse detailplanning overeen als bedoeld in artikel 4.2 van de SSO. Planmatige werkzaamheden worden in de vakantieperiodes binnen het onderwijsrooster van gepland. Opdrachtgever verstrekt vakantieroosters tijdig na het bekend worden hiervan aan Opdrachtnemer. 
Indien de Opdrachtnemer de overeengekomen planning overschrijdt kan de Opdrachtgever de Leverancier in gebreke stellen. Indien de Opdrachtnemer na een ingebrekestelling  de verplichting niet binnen 4 weken nakomt, heeft Opdrachtgever recht op een eenmalige creditering van 10% van de vaste, jaarlijkse onderhoudsvergoeding. Als Opdrachtgever recht heeft op een creditering, zal de Opdrachtnemer na daartoe gedaan verzoek door Opdrachtgever binnen uiterlijk 30 dagen hiervoor een creditnota sturen.</t>
  </si>
  <si>
    <t>Beschrijf de bewegingsmogelijkheden van de aangeboden tafels.</t>
  </si>
  <si>
    <t xml:space="preserve">De beelden van de live camera zijn zichtbaar op de buis en console. </t>
  </si>
  <si>
    <t>2.10</t>
  </si>
  <si>
    <t>Voorzien van afstandsbedieningen, die bovendien voorzien zijn van een anti-diefstal slot/signaal.</t>
  </si>
  <si>
    <r>
      <t xml:space="preserve">Het wandstatief heeft zo ruim mogelijke bewegingsmogelijkheden.
</t>
    </r>
    <r>
      <rPr>
        <i/>
        <sz val="10"/>
        <color theme="1"/>
        <rFont val="Tahoma"/>
        <family val="2"/>
      </rPr>
      <t>Waardering: hoe ruimer de bewegingsmogelijkheid, hoe hoger de waardering.</t>
    </r>
  </si>
  <si>
    <r>
      <t xml:space="preserve">De tafel heeft zo ruim mogelijke bewegingsmogelijkheden.
</t>
    </r>
    <r>
      <rPr>
        <i/>
        <sz val="10"/>
        <color theme="1"/>
        <rFont val="Tahoma"/>
        <family val="2"/>
      </rPr>
      <t>Waardering: hoe ruimer de bewegingsmogelijkheid, hoe hoger de waardering.</t>
    </r>
  </si>
  <si>
    <t>Beschrijf de bewegingsmogelijkheden van de wandstatieven.</t>
  </si>
  <si>
    <t>Beschrijf de aansluiting van het matras op de tafel.</t>
  </si>
  <si>
    <r>
      <t xml:space="preserve">Het matras sluit optimaal aan op de tafel.
</t>
    </r>
    <r>
      <rPr>
        <i/>
        <sz val="10"/>
        <color theme="1"/>
        <rFont val="Tahoma"/>
        <family val="2"/>
      </rPr>
      <t>Waardering: hoe beter de aansluiting, hoe hoger de waardering.</t>
    </r>
  </si>
  <si>
    <t>De systemen zijn voorzien van positioneringshulpmiddelen die van toegevoegde waarde zijn binnen het onderwijs.
Waardering: hoe meer de beoogde onderwijsdoeleinden ondersteund worden door de bijgeleverde positioneringshulpmiddelen, hoe hoger de waardering.</t>
  </si>
  <si>
    <t>Beschrijf de positioneringshulpmiddelen die bij de systemen geleverd worden, en de meerwaarde hiervan voor onderwijsdoeleinden.</t>
  </si>
  <si>
    <t>Gevraagde toelichting, op te nemen in een separate bijlage bij bijlage E, en genummerd conform het programma van wensen.</t>
  </si>
  <si>
    <t>Gevraagde toelichting, op te nemen in een separate bijlage bij bijlage E, en genummerd conform het programma van eisen.</t>
  </si>
  <si>
    <t>De opstartprocedure is gebruiksvriendelijk. Deze verloopt snel en vraagt weinig handelingen. Handelingen zijn eenvoudig en intuïtief te verrichten.</t>
  </si>
  <si>
    <t>De resetprocedure is gebruiksvriendelijk. De resetprocedure verloopt snel en vraagt weinig handelingen. Handelingen zijn eenvoudig en intuïtief te verrichten.</t>
  </si>
  <si>
    <t xml:space="preserve">Het design en de netheid van afwerking van de systemen beoordeeld.     </t>
  </si>
  <si>
    <r>
      <t xml:space="preserve">De systemen vervullen een belangrijke rol binnen de opleiding MRBT. Daarom dragen het design en de afwerking van de systemen bij aan het visitekaartje van de opleiding jegens studenten. De systemen hebben een modern design en een nette afwerking.
</t>
    </r>
    <r>
      <rPr>
        <i/>
        <sz val="10"/>
        <color theme="1"/>
        <rFont val="Tahoma"/>
        <family val="2"/>
      </rPr>
      <t>Waardering: hoe moderner de uitstraling en hoe netter de afwerking, hoe hoger de waardering.</t>
    </r>
  </si>
  <si>
    <t>De robuustheid van het gehele systeem word beoordeeld.</t>
  </si>
  <si>
    <t>De resetprocedure wordt doorlopen en beoordeeld op gebruiksvriendelijkheid.</t>
  </si>
  <si>
    <t>De opstartprocedure wordt doorlopen en beoordeeld op gebruiksvriendelijkheid.</t>
  </si>
  <si>
    <t>De eenvoud en robuustheid van het oplaadproces (aansluiten, ontkoppelen) wordt getest en beoordeeld.</t>
  </si>
  <si>
    <t>Toelichting op de handelwijze van toetsen</t>
  </si>
  <si>
    <t>1.8</t>
  </si>
  <si>
    <t>Beschrijf de stappen in het ontkoppelen van een wireless detector van een buckykamer en de aankoppeling in een ander buckykamer.</t>
  </si>
  <si>
    <t>1.9</t>
  </si>
  <si>
    <t>De afmeting van de aangeboden wireless detectoren zijn optimaal geschikt voor het onderwijs.</t>
  </si>
  <si>
    <t>Specificeer de afmetingen van de aangeboden wireless detectoren en beschrijf waarom deze optimaal voor onderwijsdoeleinden geschikt zijn.</t>
  </si>
  <si>
    <t>De ergonomie en gebruiksvriendelijkheid van de handmatige bediening van de buis wordt getest en beoordeeld.</t>
  </si>
  <si>
    <t>De mate waarin de automatische positionering soepel verloopt, wordt getest en beoordeeld.</t>
  </si>
  <si>
    <t>De bediening van de automatische positionering wordt getest en beoordeeld op gebruiksvriendelijkheid. Daarbij wordt gelet op snelheid, eenvoud en intuïtief gebruik.</t>
  </si>
  <si>
    <r>
      <t xml:space="preserve">De automatische positionering is snel en eenvoudig aanpasbaar voor docenten. Hierin zitten verschillende levels in verwerkt.
</t>
    </r>
    <r>
      <rPr>
        <i/>
        <sz val="10"/>
        <color theme="1"/>
        <rFont val="Tahoma"/>
        <family val="2"/>
      </rPr>
      <t>Waardering: hoe gebruiksvriendelijker door minder handelingen, hoe hoger de waardering.</t>
    </r>
  </si>
  <si>
    <t>De configuratie heeft de mogelijkheid tot volledig automatische positionering van buis en detector. De automatische positionering stopt automatisch wanneer er een object in de weg staat.</t>
  </si>
  <si>
    <t>De live camera beelden zijn van goede kwaliteit en zonder vertraging.</t>
  </si>
  <si>
    <t>De live camera beelden worden getest en beoordeeld op kwaliteit en vertraging.</t>
  </si>
  <si>
    <t>Er wordt zinvolle, extra informatie getoond op het scherm van de buis die een juist en efficiënt gebruik ondersteunen.</t>
  </si>
  <si>
    <t>Wireless detector hoezen/steunen zijn handig in gebruik.</t>
  </si>
  <si>
    <t>Ten behoeve van een opname met horizontale stralen wordt een wireless detector statief meegeleverd.</t>
  </si>
  <si>
    <t>Het statief voor de wireless detector, ten behoeve van een opname met horizontale stralen, is gebruiksvriendelijk. De detector kan zonder al te veel kracht in de houder worden gepositioneerd.</t>
  </si>
  <si>
    <t>Het uitschakelen van de post-processing module wordt getest en beoordeeld op eenvoud.</t>
  </si>
  <si>
    <t>Het statief voor de wireless detector wordt getest en beoordeeld op gebruiksvriendelijkheid.</t>
  </si>
  <si>
    <t>De tafel is makkelijk en ergonomisch in gebruik en eenvoudig te bedienen middels pedalen.</t>
  </si>
  <si>
    <t>De tafel en pedaalbediening wordt getest op eenvoudig en ergonomisch gebruik.</t>
  </si>
  <si>
    <t>Het wandstatief wordt getest en beoordeeld op eenvoud en ergonomie.</t>
  </si>
  <si>
    <t>Het inloggen op de bedieningsconsole wordt getest en beoordeeld op snel,  eenvoudig.</t>
  </si>
  <si>
    <t>De interface van de bedieningsconsole wordt getest en beoordeeld op gebruiksvriendelijkheid en mate van innovatieve techniek.</t>
  </si>
  <si>
    <t>Het scherm wordt getest en beoordeeld op weergave en correct functioneren.</t>
  </si>
  <si>
    <t>Geef een specifieke beschrijving van de geschiktheid van de aangeboden systemen in een onderwijssetting.</t>
  </si>
  <si>
    <t>Geef een algemene opgave en beschrijving van het aangeboden basissysteem en de opties en accessoires die zijn inbegrepen in de aanbieding.</t>
  </si>
  <si>
    <t>De systemen zijn voorzien van een matras en een basisset met gangbare positioneringshulpmiddelen.</t>
  </si>
  <si>
    <t xml:space="preserve">Een zo klein mogelijke buislading, in ieder geval ≤ 0,5 mAs
</t>
  </si>
  <si>
    <t xml:space="preserve">Een zo groot mogelijk vermogen groot focus, in ieder geval  ≥ 80 kW
</t>
  </si>
  <si>
    <t xml:space="preserve">De opleiding MRBT van Fontys heeft een groep internationale studenten. De taal van de bedieningsconsole kan op eenvoudige wijze worden aangepast (NL-EN). </t>
  </si>
  <si>
    <t>De gebruiksvriendelijkheid van de configuratie van de systemen worden beoordeeld.</t>
  </si>
  <si>
    <r>
      <t xml:space="preserve">De configuratie van het systeem wordt gezien als gebruiksvriendelijk voor het onderwijs.
</t>
    </r>
    <r>
      <rPr>
        <i/>
        <sz val="10"/>
        <color theme="1"/>
        <rFont val="Tahoma"/>
        <family val="2"/>
      </rPr>
      <t>Waardering: hoe gebruiksvriendelijker de configuratie is voor onderwijsdoeleinden, hoe hoger de waardering.</t>
    </r>
  </si>
  <si>
    <t xml:space="preserve">De additionele functies van de live camera zijn van meerwaarde voor onderwijs doeleinden en praktisch en gebruiksvriendelijk in gebruik. </t>
  </si>
  <si>
    <t>De bediening op het wandstatief is modern en gebruiksvriendelijk.</t>
  </si>
  <si>
    <t xml:space="preserve">De bediening van de wandstatief wordt getest en beoordeeld op modern bedieningswijze en gebruiksvriendelijkheid </t>
  </si>
  <si>
    <t xml:space="preserve">De aangeboden high-end systemen zijn geschikt voor “conventionele” radiologie in een onderwijssetting en hebben een innovatief en toekomstgericht karakter. Ieder systeem bevat een röntgenstatief met plafondophanging, een vaste tafel, een (vast) wandstatief en een wireless detector.
</t>
  </si>
  <si>
    <t>De wireless detectoren zijn voldoende robuust en daarmee geschikt voor een onderwijssetting.</t>
  </si>
  <si>
    <t>De systemen zijn voorzien van een opbergmogelijkheid van eventuele roosters.</t>
  </si>
  <si>
    <t>Beschrijf de technische eigenschappen van het scherm.</t>
  </si>
  <si>
    <r>
      <t xml:space="preserve">Het beeld van het bedieningsconsole heeft een hoge kwaliteit.
</t>
    </r>
    <r>
      <rPr>
        <i/>
        <sz val="10"/>
        <color theme="1"/>
        <rFont val="Tahoma"/>
        <family val="2"/>
      </rPr>
      <t>Waardering: Hoe meer opslagcapaciteit, hoe hoger de waardering.</t>
    </r>
  </si>
  <si>
    <t>Het systeem is robuust, kan tegen een stootje en is geschikt voor onervaren gebruikers, in het bijzonder studenten in een onderwijsomgeving.</t>
  </si>
  <si>
    <t>De wireless detectoren zijn goed hanteerbaar. Ze zijn eenvoudig en licht in gebruik.</t>
  </si>
  <si>
    <t>De bediening van de automatische positionering is gebruiksvriendelijk voor studenten.</t>
  </si>
  <si>
    <t>De additionele functies die in de aanbieding zijn inbegrepen, worden bij de gebruikerstest getest en beoordeeld op meerwaarde voor onderwijsdoeleinden, praktisch gebruik en gebruiksvriendelijk.</t>
  </si>
  <si>
    <t>De systemen zijn uitgerust met AI-functionaliteit die de gebruiker diagnostische ondersteuning biedt. AI-functionaliteit is direct bruikbaar tijdens het onderzoek beschikbaar en bruikbaar, en geïntegreerd in de workflow. De AI-functionaliteit presenteert resultaten op heldere wijze zonder aanpassing of onderbreking van de workflow en bevat een intuïtieve user interface.</t>
  </si>
  <si>
    <t>Geef een opgave van het marktaandeel of het aantal geplaatste systemen vergelijkbaar met de aangeboden systemen, en beschrijf hierbij op hoofdlijnen het type instellingen waar ze geplaatst zijn. Onderbouw verder de succesvolle operationele inzet aan de hand van een track record waarin aspecten als inzetduur, uptime, gebruikerstevredenheid, storingshistorie ed.</t>
  </si>
  <si>
    <t>Geef een beschrijving van technische specificaties van de detectoren en  de wijze waarop aan de gestelde eisen wordt voldaan.</t>
  </si>
  <si>
    <t>Onderzoeksprotocollen zijn gekoppeld aan onderzoekscodes.</t>
  </si>
  <si>
    <t>Een QC-light fantoom (o.a. uitlijning, resolutie, homogeniteit) maakt onderdeel uit van de inschrijving.</t>
  </si>
  <si>
    <t>Opdrachtgever sluit met Opdrachtnemer de Standaard Service Overeenkomst (nader te noemen: SSO) als bijgevoegd in Bijlage 2, voor de vaste duur van 10 (tien) zoals opgenomen in artikel 3.2 van de  Overeenkomst. De Standaard Serviceovereenkomst eindigt van rechtswege na de maximale duur van 10 (tien) jaar. Partijen hebben de mogelijkheid de Standaard Serviceovereenkomst na de vaste duur te verlenging onder alsdan overeen te komen duur en condities.</t>
  </si>
  <si>
    <t>Daar waar in de  SSO gebruik gemaakt wordt van de term "Leverancier", wordt eveneens gelezen "Opdrachtnemer".</t>
  </si>
  <si>
    <t>Ten behoeve van de veiligheidsinspectie als bedoeld in artikel 2.1 en kwaliteitsmeting in artikel 2.2 van de SSO, stelt Opdrachtnemer de (initiële) veiligheids- en kwaliteitschecklisten ter beschikking aan Opdrachtgever bij de oplevering van het systeem. Bij de uitvoering van een veiligheidsinspectie en kwaliteitsmeting draagt Opdrachtnemer telkens zorg voor een actuele checklists, waarin eventuele aanvullingen of wijzigingen door de fabrikant voorgeschreven zijn verwerkt, evenals aanvullingen of wijzigingen vanwege eventuele toekomstige aanpassingen of uitbreidingen van het systeem in opdracht van Opdrachtgever. Opdrachtnemer informeert Opdrachtgever proactief over dergelijke aanvullingen of wijzigingen in de checklists.</t>
  </si>
  <si>
    <t xml:space="preserve">Correctief onderhoud naar aanleiding van een melding van een storing door Opdrachtgever, vormt geen onderdeel van de SSO, en is niet opgenomen in de vaste jaarlijkse onderhoudsprijs. De Standaard Service Overeenkomst is eveneens exclusief een verzekering van röntgenbuis en DR detectoren. 
Wel verplicht Opdrachtnemer zich correctief onderhoud uit te voeren in geval van een melding van Opdrachtgever. Correctief onderhoud vindt plaats met inachtneming van de volgende termijnen, gerekend vanaf het moment van melding door Opdrachtgever aan Opdrachtnemer:
a. Initiële Responstijd als bedoeld in artikel 6.1 van de SSO: uiterlijk binnen 1 werkdag.
b. On-site Responstijd en Remote Responstijd als bedoeld in artikel 6.2 resp. 6.3 van de SSO: uiterlijk binnen 2 werkdagen.
c. Uiterste Reparatietijd: uiterlijk binnen 10 werkdagen.
In geval van overschrijding van de uiterste reparatietijd behoudt Opdrachtgever zich het recht voor een vergoeding van €50,00 exclusief BTW voor iedere hele dag dat de reparatie te laat wordt afgerond. Opdrachtnemer zal na verzoek van Opdrachtgever hiertoe de vergoeding in mindering brengen op de betreffende factuur. Opdrachtnemer is geen vergoeding verschuldigd ingeval hij aannemelijk kan maken dat de overschrijding het gevolg is van overmacht.
Kosten voor correctief onderhoud worden op basis van nacalculatie bij Opdrachtgever in rekening gebracht, middels een separate factuur achteraf per storing. </t>
  </si>
  <si>
    <t xml:space="preserve">Opdrachtgever voert eerstelijnswerkzaamheden zoals bedoeld in artikel 2.8 zelf uit. Opdrachtnemer draagt zorg voor de training van minimaal twee technici van Opdrachtgever ten behoeve van eerstelijnswerkzaamheden, en draagt zorg voor de nadere omschrijving van deze werkzaamheden ten behoeve van de SSO id. Opdrachtgever informeert Opdrachtnemer voorafgaand aan het periodieke onderhoud, over uitgevoerde eerstelijnswerkzaamheden.
De kosten voor initiële training van technici van Opdrachtgever worden door Opdrachtnemer opgenomen onder de eenmalige kosten. Kosten van noodzakelijke  instructies of herhalingstrainingen zijn verdisconteerd in de vaste, jaarlijkse prijs voor het periodiek onderhoud. Het training van een eventuele nieuwe technicus vindt op basis van nacalculatie plaats. </t>
  </si>
  <si>
    <t>Opdrachtnemer garandeert dat zij voor de duur van minimaal 10 jaar bereid en in staat is het systeem te onderhouden, inclusief de levering van de benodigde onderdelen voor de instandhouding van het systeem. Onderdelen zijn daarbij origineel of functioneel en kwalitatief gelijkwaardig.
Het "out of service" gaan van de apparatuur na bovengenoemde periode zal onverwijld gemeld worden, zodat Opdrachtgever zich tijdig kan beraden op eventuele maatregelen.</t>
  </si>
  <si>
    <t>De SSO omvat de module Update, als bedoeld in artikel 2.13. In deze module is inbegrepen alle software updates en bugfixes vanuit fabrikant. Eventuele noodzakelijke instructies aan gebruikers (docenten) en/of technici zijn inbegrepen in een Update. De kosten voor updates zijn inbegrepen in de vaste, jaarlijkse onderhoudsvergoeding.</t>
  </si>
  <si>
    <t xml:space="preserve">Met betrekking tot de module Uptime, als bedoeld in artikel 2.16 van de SSO, wordt de overeengekomen uptime bepaald op 98% van de normale productietijd. De normale productietijd is bepaald op 1.800 uur per kalenderjaar, berekend als volgt: 40 weken maal 5 dagen (maandag tot en met vrijdag) maal 9 uur (8:00 tot 17:00 uur).
Downtime mag niet meer bedragen dan 2% van de normale productietijd, ofwel 36 uur. Indien in een kalenderjaar dit aantal uur wordt overschreden, heeft Opdrachtgever recht op een vergoeding van € 50,00 exclusief BTW, voor elk heel uur overschrijding. Opdrachtgever behoudt zich het recht voor deze vergoeding te verrekenen met openstaande facturen. </t>
  </si>
  <si>
    <t xml:space="preserve">Onderdeel van de SSO zijn applicatietrainingen, zoals bedoeld in artikel 2.17 van de SSO. Opdrachtnemer verzorgt de volgende trainingen:
a. initiële training van maximaal 15 docenten, voor een duur van 6 dagdelen, ten behoeve van het gebruik van de systemen, met de focus op onderwijs (train-de- trainer) ofwel het onderwijzen van het gebruik aan studenten. 
b. herhalingstraining van maximaal 15 docenten, voor een duur van 1 dagdeel per 2 jaar, ten behoeve behoud van kennis, bijbrengen van eventuele nieuw inzichten en praktijken etc.
c. initiële technische training van 2 technici voor een duur van minimaal 2 dagdelen, ten behoeve van eerstelijnswerkzaamheden;
d. herhalingstraining van 2 technici, voor een duur van 1 dagdelen per 2 jaar, ten behoeve van behoud van kennis, bijbrengen van eventuele nieuwe aandachtspunten ten aanzien van een bedrijfszeker en veilig gebruik en onderhoud, preventie van storingen, focus op de voorkomende storingen in de praktijk. 
Opdrachtnemer overlegt binnen 4 weken na gunning een concept plan van aanpak voor bovengenoemde trainingen, inclusief inhoudsopgave. </t>
  </si>
  <si>
    <t>De vergoeding van Opdrachtgever aan Opdrachtnemer bestaat uit:
a. de eenmalige kosten voor de levering, installatie en gebruiksgerede oplevering van de systemen, de initiële trainingen van docenten en technici, het verwijderen van de oude systemen en alle overige tot de voorgaande onderwerpen behorende en benodigde  eenmalige werkzaamheden., Hierbij behoren ook zaken als het beschikbaar stellen van hulpmiddelen en andere materialen, voor zover nodig voor het  ter plekke testen van de applicatie en apparatuur, overhead, projectmanagementkosten, de oplevering, de kosten van verpakking, transport, verzekering, invoer, reis- en verblijfkosten van personeel van Inschrijver, alsmede de kosten van Derden, die door de Inschrijver zijn of worden ingeschakeld. 
b. vaste, jaarlijkse onderhoudsvergoeding voor onderhoud en servicewerkzaamheden opgenomen in de SSO, en als bedoeld in artikel 3,3  van de SSO, inclusief de aanvullingen in dit programma van eisen, onder meer in onderdeel 12.</t>
  </si>
  <si>
    <r>
      <t xml:space="preserve">Opdrachtgever heeft de wens dat met systemen te werken die wat betreft innovatieve en technologische ontwikkelingen voorop lopen in de markt, en waarbij deze ontwikkelingen van meerwaarde zijn in het onderwijs. Bijvoorbeeld ten aanzien van AI of directe feedback.
</t>
    </r>
    <r>
      <rPr>
        <i/>
        <sz val="10"/>
        <color theme="1"/>
        <rFont val="Tahoma"/>
        <family val="2"/>
      </rPr>
      <t xml:space="preserve">Waardering: Hoe meer relevante ontwikkelingen, en hoe groter de meerwaarde hiervan voor onderwijs, hoe hoger de waardering. </t>
    </r>
  </si>
  <si>
    <t>Voeg een schetsontwerp bij van de indeling van de twee ruimtes waar de systemen geplaats worden. Maak daarbij voldoende inzichtelijk waar welke onderdelen van het systeem binnen de ruimtes geplaatst worden. Beschrijf de afwegingen die inschrijver gemaakt heeft in de ruimtes optimaal in te richten voor gebruik voor onderwijsdoeleinden. Hierbij kan gedacht worden aan voldoende ruimte rondom de systemen, een veilig (demonstratief) gebruik als de ruimte vol is met studenten, zichtbaarheid op relevante handelingen/schermen, ed.</t>
  </si>
  <si>
    <r>
      <t xml:space="preserve">De wireless detectoren kunnen snel en eenvoudig worden verwisseld van bucky-kamer.
</t>
    </r>
    <r>
      <rPr>
        <i/>
        <sz val="10"/>
        <color theme="1"/>
        <rFont val="Tahoma"/>
        <family val="2"/>
      </rPr>
      <t>Waardering: Hoe  sneller en eenvoudiger een wireless  detector te wisselen is van Bucky kamer, hoe hoger de waardering.</t>
    </r>
  </si>
  <si>
    <r>
      <t xml:space="preserve">De live camera beschikt, naast de basisfunctionaliteit van het weergeven van het ingestelde FOV op de patiënt, over extra mogelijkheden van meerwaarde bij het gebruik binnen onderwijsdoeleinden.
</t>
    </r>
    <r>
      <rPr>
        <i/>
        <sz val="10"/>
        <color theme="1"/>
        <rFont val="Tahoma"/>
        <family val="2"/>
      </rPr>
      <t xml:space="preserve">Waardering: hoe groter de meerwaarde van extra mogelijkheden, hoe hoger de waardering </t>
    </r>
  </si>
  <si>
    <t>Beschrijf de aangeboden afstandsbedieningen</t>
  </si>
  <si>
    <r>
      <t xml:space="preserve">Er is een ruime selectie van combinatiemogelijkheid van meetkamers van de belichtingsautomaat in de wandbucky.
</t>
    </r>
    <r>
      <rPr>
        <i/>
        <sz val="10"/>
        <color theme="1"/>
        <rFont val="Tahoma"/>
        <family val="2"/>
      </rPr>
      <t>Waardering: hoe meer mogelijke combinaties, hoe hoger de waardering</t>
    </r>
    <r>
      <rPr>
        <sz val="10"/>
        <color theme="1"/>
        <rFont val="Tahoma"/>
        <family val="2"/>
      </rPr>
      <t>.</t>
    </r>
  </si>
  <si>
    <t>Geef een beschrijving van de extra simulatie-/bewerkingsconsoles die in het aanbod zijn opgenomen en beschrijving de meerwaarde hiervan voor onderwijsdoeleinden.</t>
  </si>
  <si>
    <r>
      <t xml:space="preserve">Het gebruik van wireless detector is zo min mogelijk afhankelijk van het moeten opladen van accu's. Indien de wireless detector afhankelijk is van losse accu's, dan zijn er voldoende accu's in de aanbieding inbegrepen om altijd te kunnen beschikken over een operationele wireless detector.
</t>
    </r>
    <r>
      <rPr>
        <i/>
        <sz val="10"/>
        <color theme="1"/>
        <rFont val="Tahoma"/>
        <family val="2"/>
      </rPr>
      <t>Waardering: Indien de detector niet afhankelijk is van losse accu's, geldt het maximaal aantal punten. Daarnaast geldt: hoe meer accu's, hoe hoger de waardering.</t>
    </r>
  </si>
  <si>
    <t xml:space="preserve">Benoem of de wireless detector afhankelijk is van losse accu's, en zo ja hoeveel accu's en laders zijn inbegrepen in de aanbieding. Beschrijf daarbij tevens de gebruiksduur en de laadtijd van de aangeboden accu's, en op welke wijze met een laadschema altijd beschikt kan worden over een operationele wireless detector.  </t>
  </si>
  <si>
    <t xml:space="preserve">Een 'ja' antwoord levert 100% van de maximale punten op. Een 'nee' of 'deels' antwoord levert 0 punten op. Inschrijver voldoet aan de gewenste functionaliteit of niet. Er zijn geen gradaties in de interpretatie en er wordt absoluut gescoord op basis van een 'ja' = maximale punten of 'nee/deels'= 0 punten. </t>
  </si>
  <si>
    <r>
      <t xml:space="preserve">In de visie van de opleiding worden studenten in een authentieke omgeving opgeleid tot zorgprofessional. Opdrachtgever heeft de wens met systemen te werken die in Nederland ook op brede schaal in de praktijk gebruikt worden. Het belang hiervan ligt in de aansluiting van het onderwijs op de praktijkomgeving waarin studenten komen te werken. De kennis van en ervaring met de systemen die studenten in de praktijk tegenkomen is dan van meerwaarde.
</t>
    </r>
    <r>
      <rPr>
        <i/>
        <sz val="10"/>
        <color theme="1"/>
        <rFont val="Tahoma"/>
        <family val="2"/>
      </rPr>
      <t xml:space="preserve">Waardering: Hoe meer geplaatste systemen, hoe hoger de waardering. </t>
    </r>
  </si>
  <si>
    <t>Beschrijf de instelmogelijkheden in kV stappen en fijnmazigheid hiervan.</t>
  </si>
  <si>
    <t>De hanteerbaarheid van de wireless detectoren wordt getest en beoordeeld.</t>
  </si>
  <si>
    <t>De informatie die op het scherm van de buis wordt getoond, wordt beoordeeld op de meerwaarde voor een juist en efficiënt gebruik.</t>
  </si>
  <si>
    <t>Het soort, het gebruik en het opbergen van strooistralenrooster wordt beoordeeld op eenvoud en gebruiksgemak.</t>
  </si>
  <si>
    <t>De beeld communicatie tussen detector en console wordt getest en beoordeeld op snelheid.</t>
  </si>
  <si>
    <t>Het gebruik van de wireless detector hoezen/steunen worden getest en beoordeeld op handigheid in gebruik.</t>
  </si>
  <si>
    <t>Bijlage E.1 Programma van eisen (Versie 1.0)</t>
  </si>
  <si>
    <t>Bijlage E.2 Programma van wensen  (Versie 1.0)</t>
  </si>
  <si>
    <t>Bijlage E.3 Gebruikerstest  (Versie 1.0)</t>
  </si>
  <si>
    <t>0.8</t>
  </si>
  <si>
    <t>13.1</t>
  </si>
  <si>
    <t>13.2</t>
  </si>
  <si>
    <t>13.3</t>
  </si>
  <si>
    <t>13.4</t>
  </si>
  <si>
    <t>13.5</t>
  </si>
  <si>
    <t>13.6</t>
  </si>
  <si>
    <t>13.7</t>
  </si>
  <si>
    <t>13.8</t>
  </si>
  <si>
    <t>13.9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</si>
</sst>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0"/>
      <color theme="1"/>
      <name val="Tahoma"/>
      <family val="2"/>
    </font>
    <font>
      <sz val="10"/>
      <color theme="1"/>
      <name val="Tahoma"/>
      <family val="2"/>
    </font>
    <font>
      <i/>
      <sz val="10"/>
      <color theme="1"/>
      <name val="Tahoma"/>
      <family val="2"/>
    </font>
    <font>
      <sz val="10"/>
      <name val="Tahoma"/>
      <family val="2"/>
    </font>
    <font>
      <sz val="10"/>
      <color rgb="FF000000"/>
      <name val="Tahoma"/>
      <family val="2"/>
    </font>
    <font>
      <b/>
      <sz val="16"/>
      <color theme="1"/>
      <name val="Tahoma"/>
      <family val="2"/>
    </font>
    <font>
      <sz val="16"/>
      <color theme="1"/>
      <name val="Tahoma"/>
      <family val="2"/>
    </font>
    <font>
      <sz val="10"/>
      <color rgb="FFFF0000"/>
      <name val="Tahoma"/>
      <family val="2"/>
    </font>
    <font>
      <i/>
      <sz val="10"/>
      <name val="Tahoma"/>
      <family val="2"/>
    </font>
    <font>
      <b/>
      <sz val="9"/>
      <color theme="1"/>
      <name val="Tahoma"/>
      <family val="2"/>
    </font>
    <font>
      <b/>
      <sz val="11"/>
      <color theme="1"/>
      <name val="Tahoma"/>
      <family val="2"/>
    </font>
    <font>
      <i/>
      <sz val="10"/>
      <color rgb="FF000000"/>
      <name val="Tahoma"/>
      <family val="2"/>
    </font>
    <font>
      <sz val="11"/>
      <color rgb="FFFF0000"/>
      <name val="Calibri"/>
      <family val="2"/>
      <scheme val="minor"/>
    </font>
  </fonts>
  <fills count="8">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0000"/>
        <bgColor indexed="64"/>
      </patternFill>
    </fill>
    <fill>
      <patternFill patternType="solid">
        <fgColor theme="6" tint="0.59999389629810485"/>
        <bgColor indexed="64"/>
      </patternFill>
    </fill>
    <fill>
      <patternFill patternType="solid">
        <fgColor theme="2" tint="-9.9978637043366805E-2"/>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101">
    <xf numFmtId="0" fontId="0" fillId="0" borderId="0" xfId="0"/>
    <xf numFmtId="0" fontId="2" fillId="0" borderId="0" xfId="0" applyFont="1"/>
    <xf numFmtId="0" fontId="1" fillId="5"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vertical="top" wrapText="1"/>
    </xf>
    <xf numFmtId="0" fontId="2" fillId="2" borderId="1" xfId="0" applyFont="1" applyFill="1" applyBorder="1" applyAlignment="1">
      <alignment vertical="center" wrapText="1"/>
    </xf>
    <xf numFmtId="0" fontId="4" fillId="0" borderId="1" xfId="0" applyFont="1" applyBorder="1" applyAlignment="1">
      <alignment vertical="top" wrapText="1"/>
    </xf>
    <xf numFmtId="0" fontId="2" fillId="4" borderId="0" xfId="0" applyFont="1" applyFill="1"/>
    <xf numFmtId="0" fontId="2" fillId="3" borderId="1" xfId="0" applyFont="1" applyFill="1" applyBorder="1" applyAlignment="1">
      <alignment vertical="top" wrapText="1"/>
    </xf>
    <xf numFmtId="0" fontId="6" fillId="0" borderId="0" xfId="0" applyFont="1"/>
    <xf numFmtId="0" fontId="7" fillId="0" borderId="0" xfId="0" applyFont="1"/>
    <xf numFmtId="0" fontId="2" fillId="3" borderId="1" xfId="0" applyFont="1" applyFill="1" applyBorder="1" applyAlignment="1">
      <alignment horizontal="left" vertical="top" wrapText="1"/>
    </xf>
    <xf numFmtId="0" fontId="1" fillId="6" borderId="1" xfId="0" applyFont="1" applyFill="1" applyBorder="1" applyAlignment="1">
      <alignment horizontal="left" vertical="top" wrapText="1"/>
    </xf>
    <xf numFmtId="0" fontId="3" fillId="6" borderId="1" xfId="0" applyFont="1" applyFill="1" applyBorder="1" applyAlignment="1">
      <alignment horizontal="left" vertical="top" wrapText="1"/>
    </xf>
    <xf numFmtId="0" fontId="1" fillId="6" borderId="1" xfId="0" applyFont="1" applyFill="1" applyBorder="1" applyAlignment="1">
      <alignment vertical="center" wrapText="1"/>
    </xf>
    <xf numFmtId="0" fontId="2" fillId="6" borderId="1" xfId="0" applyFont="1" applyFill="1" applyBorder="1" applyAlignment="1">
      <alignment horizontal="left" vertical="top" wrapText="1"/>
    </xf>
    <xf numFmtId="0" fontId="1" fillId="6" borderId="1" xfId="0" applyFont="1" applyFill="1" applyBorder="1" applyAlignment="1">
      <alignment vertical="top" wrapText="1"/>
    </xf>
    <xf numFmtId="0" fontId="2" fillId="2" borderId="1" xfId="0" applyFont="1" applyFill="1" applyBorder="1" applyAlignment="1">
      <alignment vertical="top" wrapText="1"/>
    </xf>
    <xf numFmtId="0" fontId="1" fillId="6" borderId="1" xfId="0" applyFont="1" applyFill="1" applyBorder="1" applyAlignment="1">
      <alignment horizontal="left" vertical="top"/>
    </xf>
    <xf numFmtId="0" fontId="1" fillId="6" borderId="1" xfId="0" applyFont="1" applyFill="1" applyBorder="1" applyAlignment="1">
      <alignment vertical="top"/>
    </xf>
    <xf numFmtId="0" fontId="2" fillId="6" borderId="1" xfId="0" applyFont="1" applyFill="1" applyBorder="1" applyAlignment="1">
      <alignment vertical="top"/>
    </xf>
    <xf numFmtId="0" fontId="8" fillId="0" borderId="0" xfId="0" applyFont="1"/>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left" vertical="top"/>
    </xf>
    <xf numFmtId="0" fontId="2" fillId="6" borderId="1" xfId="0" applyFont="1" applyFill="1" applyBorder="1" applyAlignment="1">
      <alignment horizontal="center" vertical="center" wrapText="1"/>
    </xf>
    <xf numFmtId="0" fontId="10" fillId="5" borderId="1" xfId="0" applyFont="1" applyFill="1" applyBorder="1" applyAlignment="1">
      <alignment horizontal="left" vertical="top" wrapText="1"/>
    </xf>
    <xf numFmtId="0" fontId="2" fillId="0" borderId="10" xfId="0" applyFont="1" applyBorder="1"/>
    <xf numFmtId="0" fontId="2" fillId="0" borderId="11" xfId="0" applyFont="1" applyBorder="1"/>
    <xf numFmtId="0" fontId="2" fillId="0" borderId="1" xfId="0" applyFont="1" applyBorder="1"/>
    <xf numFmtId="0" fontId="3" fillId="6" borderId="3" xfId="0" applyFont="1" applyFill="1" applyBorder="1" applyAlignment="1">
      <alignment horizontal="left" vertical="top" wrapText="1"/>
    </xf>
    <xf numFmtId="0" fontId="5" fillId="0" borderId="1" xfId="0" applyFont="1" applyBorder="1" applyAlignment="1">
      <alignment horizontal="center" vertical="center" wrapText="1"/>
    </xf>
    <xf numFmtId="0" fontId="2" fillId="2" borderId="3" xfId="0" applyFont="1" applyFill="1" applyBorder="1" applyAlignment="1">
      <alignment horizontal="left" vertical="top" wrapText="1"/>
    </xf>
    <xf numFmtId="0" fontId="2" fillId="6" borderId="3" xfId="0" applyFont="1" applyFill="1" applyBorder="1" applyAlignment="1">
      <alignment horizontal="left" vertical="top" wrapText="1"/>
    </xf>
    <xf numFmtId="0" fontId="5" fillId="2" borderId="3" xfId="0" applyFont="1" applyFill="1" applyBorder="1" applyAlignment="1">
      <alignment horizontal="left" vertical="top" wrapText="1"/>
    </xf>
    <xf numFmtId="0" fontId="4" fillId="0" borderId="2" xfId="0" applyFont="1" applyBorder="1" applyAlignment="1">
      <alignment horizontal="left" vertical="top" wrapText="1"/>
    </xf>
    <xf numFmtId="0" fontId="4" fillId="2" borderId="3" xfId="0" applyFont="1" applyFill="1" applyBorder="1" applyAlignment="1">
      <alignment horizontal="left" vertical="top" wrapText="1"/>
    </xf>
    <xf numFmtId="0" fontId="2" fillId="0" borderId="1" xfId="0" applyFont="1" applyBorder="1" applyAlignment="1">
      <alignment vertical="center" wrapText="1"/>
    </xf>
    <xf numFmtId="0" fontId="5" fillId="0" borderId="1" xfId="0" applyFont="1" applyBorder="1" applyAlignment="1">
      <alignment horizontal="left" vertical="top" wrapText="1"/>
    </xf>
    <xf numFmtId="0" fontId="2" fillId="0" borderId="0" xfId="0" applyFont="1" applyAlignment="1">
      <alignment wrapText="1"/>
    </xf>
    <xf numFmtId="0" fontId="2" fillId="0" borderId="3" xfId="0" applyFont="1" applyBorder="1" applyAlignment="1">
      <alignment horizontal="left" vertical="top" wrapText="1"/>
    </xf>
    <xf numFmtId="0" fontId="2" fillId="0" borderId="0" xfId="0" applyFont="1" applyAlignment="1">
      <alignment horizontal="center"/>
    </xf>
    <xf numFmtId="0" fontId="1" fillId="7" borderId="1" xfId="0" applyFont="1" applyFill="1" applyBorder="1" applyAlignment="1">
      <alignment vertical="center" wrapText="1"/>
    </xf>
    <xf numFmtId="0" fontId="2" fillId="0" borderId="0" xfId="0" applyFont="1" applyAlignment="1">
      <alignment horizontal="left" vertical="top" wrapText="1"/>
    </xf>
    <xf numFmtId="0" fontId="2" fillId="0" borderId="1" xfId="0" applyFont="1" applyBorder="1" applyAlignment="1">
      <alignment horizontal="center" vertical="top" wrapText="1"/>
    </xf>
    <xf numFmtId="0" fontId="2" fillId="2" borderId="1" xfId="0" applyFont="1" applyFill="1" applyBorder="1" applyAlignment="1">
      <alignment horizontal="center" vertical="top" wrapText="1"/>
    </xf>
    <xf numFmtId="0" fontId="0" fillId="0" borderId="0" xfId="0" applyAlignment="1">
      <alignment horizontal="left" vertical="top" wrapText="1"/>
    </xf>
    <xf numFmtId="0" fontId="13" fillId="0" borderId="0" xfId="0" applyFont="1" applyAlignment="1">
      <alignment horizontal="left" vertical="top" wrapText="1"/>
    </xf>
    <xf numFmtId="0" fontId="1" fillId="6" borderId="1" xfId="0" applyFont="1" applyFill="1" applyBorder="1" applyAlignment="1">
      <alignment horizontal="center" vertical="top" wrapText="1"/>
    </xf>
    <xf numFmtId="0" fontId="0" fillId="0" borderId="0" xfId="0" applyAlignment="1">
      <alignment horizontal="center"/>
    </xf>
    <xf numFmtId="0" fontId="2" fillId="6" borderId="1" xfId="0" applyFont="1" applyFill="1" applyBorder="1" applyAlignment="1">
      <alignment horizontal="center" vertical="top" wrapText="1"/>
    </xf>
    <xf numFmtId="0" fontId="5" fillId="2" borderId="1" xfId="0" applyFont="1" applyFill="1" applyBorder="1" applyAlignment="1">
      <alignment horizontal="center" vertical="top" wrapText="1"/>
    </xf>
    <xf numFmtId="0" fontId="1" fillId="5" borderId="1" xfId="0" applyFont="1" applyFill="1" applyBorder="1" applyAlignment="1">
      <alignment horizontal="center" vertical="top" wrapText="1"/>
    </xf>
    <xf numFmtId="0" fontId="5" fillId="0" borderId="1" xfId="0" applyFont="1" applyBorder="1" applyAlignment="1">
      <alignment horizontal="center" vertical="top" wrapText="1"/>
    </xf>
    <xf numFmtId="0" fontId="4" fillId="0" borderId="1" xfId="0" applyFont="1" applyBorder="1" applyAlignment="1">
      <alignment horizontal="center" vertical="top" wrapText="1"/>
    </xf>
    <xf numFmtId="0" fontId="5" fillId="0" borderId="1" xfId="0" applyFont="1" applyBorder="1" applyAlignment="1">
      <alignment vertical="top" wrapText="1"/>
    </xf>
    <xf numFmtId="0" fontId="2" fillId="0" borderId="1" xfId="0" applyFont="1" applyBorder="1" applyAlignment="1">
      <alignment horizontal="left" vertical="top"/>
    </xf>
    <xf numFmtId="0" fontId="4" fillId="2" borderId="1" xfId="0" applyFont="1" applyFill="1" applyBorder="1" applyAlignment="1">
      <alignment horizontal="center" vertical="top" wrapText="1"/>
    </xf>
    <xf numFmtId="0" fontId="2" fillId="2" borderId="0" xfId="0" applyFont="1" applyFill="1" applyAlignment="1">
      <alignment horizontal="left" vertical="top" wrapText="1"/>
    </xf>
    <xf numFmtId="0" fontId="4" fillId="2" borderId="1" xfId="0" applyFont="1" applyFill="1" applyBorder="1" applyAlignment="1">
      <alignment horizontal="center" vertical="center" wrapText="1"/>
    </xf>
    <xf numFmtId="0" fontId="4" fillId="2" borderId="1" xfId="0" applyFont="1" applyFill="1" applyBorder="1" applyAlignment="1">
      <alignment vertical="top" wrapText="1"/>
    </xf>
    <xf numFmtId="0" fontId="5" fillId="0" borderId="3" xfId="0" applyFont="1" applyBorder="1" applyAlignment="1">
      <alignment horizontal="left" vertical="top" wrapText="1"/>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xf>
    <xf numFmtId="0" fontId="2" fillId="0" borderId="9" xfId="0" applyFont="1" applyBorder="1" applyAlignment="1">
      <alignment horizontal="left" vertical="top"/>
    </xf>
    <xf numFmtId="0" fontId="2" fillId="0" borderId="12" xfId="0" applyFont="1" applyBorder="1" applyAlignment="1">
      <alignment horizontal="left" vertical="top"/>
    </xf>
    <xf numFmtId="0" fontId="2" fillId="0" borderId="13" xfId="0" applyFont="1" applyBorder="1" applyAlignment="1">
      <alignment horizontal="left" vertical="top"/>
    </xf>
    <xf numFmtId="0" fontId="2" fillId="0" borderId="14" xfId="0" applyFont="1" applyBorder="1" applyAlignment="1">
      <alignment horizontal="left" vertical="top"/>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11" fillId="7" borderId="3" xfId="0" applyFont="1" applyFill="1" applyBorder="1" applyAlignment="1">
      <alignment horizontal="left"/>
    </xf>
    <xf numFmtId="0" fontId="11" fillId="7" borderId="15" xfId="0" applyFont="1" applyFill="1" applyBorder="1" applyAlignment="1">
      <alignment horizontal="left"/>
    </xf>
    <xf numFmtId="0" fontId="11" fillId="7" borderId="2" xfId="0" applyFont="1" applyFill="1" applyBorder="1" applyAlignment="1">
      <alignment horizontal="left"/>
    </xf>
    <xf numFmtId="0" fontId="2" fillId="0" borderId="5" xfId="0" applyFont="1" applyBorder="1" applyAlignment="1">
      <alignment horizontal="center" vertical="center"/>
    </xf>
    <xf numFmtId="0" fontId="2" fillId="0" borderId="7" xfId="0" applyFont="1" applyBorder="1" applyAlignment="1">
      <alignment horizontal="left"/>
    </xf>
    <xf numFmtId="0" fontId="2" fillId="0" borderId="8" xfId="0" applyFont="1" applyBorder="1" applyAlignment="1">
      <alignment horizontal="left"/>
    </xf>
    <xf numFmtId="0" fontId="2" fillId="0" borderId="9" xfId="0" applyFont="1" applyBorder="1" applyAlignment="1">
      <alignment horizontal="left"/>
    </xf>
    <xf numFmtId="0" fontId="2" fillId="0" borderId="10" xfId="0" applyFont="1" applyBorder="1" applyAlignment="1">
      <alignment horizontal="left"/>
    </xf>
    <xf numFmtId="0" fontId="2" fillId="0" borderId="0" xfId="0" applyFont="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2" fillId="0" borderId="13" xfId="0" applyFont="1" applyBorder="1" applyAlignment="1">
      <alignment horizontal="left"/>
    </xf>
    <xf numFmtId="0" fontId="2" fillId="0" borderId="14" xfId="0" applyFont="1" applyBorder="1" applyAlignment="1">
      <alignment horizontal="left"/>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4</xdr:col>
      <xdr:colOff>2266343</xdr:colOff>
      <xdr:row>0</xdr:row>
      <xdr:rowOff>80070</xdr:rowOff>
    </xdr:from>
    <xdr:to>
      <xdr:col>4</xdr:col>
      <xdr:colOff>4009418</xdr:colOff>
      <xdr:row>4</xdr:row>
      <xdr:rowOff>154058</xdr:rowOff>
    </xdr:to>
    <xdr:pic>
      <xdr:nvPicPr>
        <xdr:cNvPr id="3" name="Afbeelding 2">
          <a:extLst>
            <a:ext uri="{FF2B5EF4-FFF2-40B4-BE49-F238E27FC236}">
              <a16:creationId xmlns:a16="http://schemas.microsoft.com/office/drawing/2014/main" id="{1770FC91-8402-58DC-C062-5813382C44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56069" y="80070"/>
          <a:ext cx="1743075" cy="8296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3355962</xdr:colOff>
      <xdr:row>0</xdr:row>
      <xdr:rowOff>0</xdr:rowOff>
    </xdr:from>
    <xdr:to>
      <xdr:col>6</xdr:col>
      <xdr:colOff>4293</xdr:colOff>
      <xdr:row>4</xdr:row>
      <xdr:rowOff>39599</xdr:rowOff>
    </xdr:to>
    <xdr:pic>
      <xdr:nvPicPr>
        <xdr:cNvPr id="2" name="Afbeelding 1">
          <a:extLst>
            <a:ext uri="{FF2B5EF4-FFF2-40B4-BE49-F238E27FC236}">
              <a16:creationId xmlns:a16="http://schemas.microsoft.com/office/drawing/2014/main" id="{FB8E2986-0EF0-44CE-954C-1EE13F52B44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00600" y="0"/>
          <a:ext cx="1877877" cy="7844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3412100</xdr:colOff>
      <xdr:row>0</xdr:row>
      <xdr:rowOff>0</xdr:rowOff>
    </xdr:from>
    <xdr:to>
      <xdr:col>5</xdr:col>
      <xdr:colOff>863745</xdr:colOff>
      <xdr:row>3</xdr:row>
      <xdr:rowOff>135684</xdr:rowOff>
    </xdr:to>
    <xdr:pic>
      <xdr:nvPicPr>
        <xdr:cNvPr id="2" name="Afbeelding 1">
          <a:extLst>
            <a:ext uri="{FF2B5EF4-FFF2-40B4-BE49-F238E27FC236}">
              <a16:creationId xmlns:a16="http://schemas.microsoft.com/office/drawing/2014/main" id="{DF1E1BA0-CE3C-42EC-93E8-C3B2830D4F7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54343" y="0"/>
          <a:ext cx="1848984" cy="721311"/>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Z162"/>
  <sheetViews>
    <sheetView tabSelected="1" view="pageLayout" topLeftCell="A147" zoomScaleNormal="70" workbookViewId="0">
      <selection activeCell="C151" sqref="C151:C153"/>
    </sheetView>
  </sheetViews>
  <sheetFormatPr defaultColWidth="9.140625" defaultRowHeight="12.55" x14ac:dyDescent="0.3"/>
  <cols>
    <col min="1" max="1" width="3.35546875" style="1" customWidth="1"/>
    <col min="2" max="2" width="10" style="1" customWidth="1"/>
    <col min="3" max="3" width="69.85546875" style="1" customWidth="1"/>
    <col min="4" max="4" width="13.640625" style="1" customWidth="1"/>
    <col min="5" max="5" width="60.85546875" style="1" customWidth="1"/>
    <col min="6" max="16384" width="9.140625" style="1"/>
  </cols>
  <sheetData>
    <row r="1" spans="2:5" ht="19.850000000000001" x14ac:dyDescent="0.45">
      <c r="B1" s="13" t="s">
        <v>471</v>
      </c>
      <c r="C1" s="14"/>
    </row>
    <row r="3" spans="2:5" x14ac:dyDescent="0.3">
      <c r="C3" s="25"/>
    </row>
    <row r="4" spans="2:5" x14ac:dyDescent="0.3">
      <c r="C4" s="25"/>
    </row>
    <row r="7" spans="2:5" ht="25.1" x14ac:dyDescent="0.3">
      <c r="B7" s="16" t="s">
        <v>0</v>
      </c>
      <c r="C7" s="16" t="s">
        <v>1</v>
      </c>
      <c r="D7" s="16" t="s">
        <v>290</v>
      </c>
      <c r="E7" s="16" t="s">
        <v>385</v>
      </c>
    </row>
    <row r="8" spans="2:5" x14ac:dyDescent="0.3">
      <c r="B8" s="16">
        <v>0</v>
      </c>
      <c r="C8" s="16" t="s">
        <v>2</v>
      </c>
      <c r="D8" s="19"/>
      <c r="E8" s="17"/>
    </row>
    <row r="9" spans="2:5" ht="37.65" x14ac:dyDescent="0.3">
      <c r="B9" s="4" t="s">
        <v>3</v>
      </c>
      <c r="C9" s="7" t="s">
        <v>287</v>
      </c>
      <c r="D9" s="60" t="s">
        <v>289</v>
      </c>
      <c r="E9" s="5" t="s">
        <v>420</v>
      </c>
    </row>
    <row r="10" spans="2:5" ht="53.3" customHeight="1" x14ac:dyDescent="0.3">
      <c r="B10" s="4" t="s">
        <v>4</v>
      </c>
      <c r="C10" s="7" t="s">
        <v>430</v>
      </c>
      <c r="D10" s="60" t="s">
        <v>289</v>
      </c>
      <c r="E10" s="7" t="s">
        <v>419</v>
      </c>
    </row>
    <row r="11" spans="2:5" ht="62.7" x14ac:dyDescent="0.3">
      <c r="B11" s="4" t="s">
        <v>5</v>
      </c>
      <c r="C11" s="7" t="s">
        <v>439</v>
      </c>
      <c r="D11" s="60" t="s">
        <v>289</v>
      </c>
      <c r="E11" s="5" t="s">
        <v>288</v>
      </c>
    </row>
    <row r="12" spans="2:5" ht="75.25" x14ac:dyDescent="0.3">
      <c r="B12" s="4" t="s">
        <v>6</v>
      </c>
      <c r="C12" s="5" t="s">
        <v>7</v>
      </c>
      <c r="D12" s="60" t="s">
        <v>289</v>
      </c>
      <c r="E12" s="5" t="s">
        <v>440</v>
      </c>
    </row>
    <row r="13" spans="2:5" ht="87.8" x14ac:dyDescent="0.3">
      <c r="B13" s="4" t="s">
        <v>8</v>
      </c>
      <c r="C13" s="6" t="s">
        <v>9</v>
      </c>
      <c r="D13" s="50" t="s">
        <v>289</v>
      </c>
      <c r="E13" s="4" t="s">
        <v>301</v>
      </c>
    </row>
    <row r="14" spans="2:5" ht="25.1" x14ac:dyDescent="0.3">
      <c r="B14" s="4" t="s">
        <v>10</v>
      </c>
      <c r="C14" s="5" t="s">
        <v>11</v>
      </c>
      <c r="D14" s="50" t="s">
        <v>289</v>
      </c>
      <c r="E14" s="4" t="s">
        <v>291</v>
      </c>
    </row>
    <row r="15" spans="2:5" x14ac:dyDescent="0.3">
      <c r="B15" s="4" t="s">
        <v>12</v>
      </c>
      <c r="C15" s="7" t="s">
        <v>286</v>
      </c>
      <c r="D15" s="50" t="s">
        <v>289</v>
      </c>
      <c r="E15" s="4" t="s">
        <v>301</v>
      </c>
    </row>
    <row r="16" spans="2:5" ht="25.1" x14ac:dyDescent="0.3">
      <c r="B16" s="4" t="s">
        <v>474</v>
      </c>
      <c r="C16" s="44" t="s">
        <v>292</v>
      </c>
      <c r="D16" s="50" t="s">
        <v>289</v>
      </c>
      <c r="E16" s="4" t="s">
        <v>294</v>
      </c>
    </row>
    <row r="17" spans="2:5" ht="37.65" x14ac:dyDescent="0.3">
      <c r="B17" s="5" t="s">
        <v>13</v>
      </c>
      <c r="C17" s="3" t="s">
        <v>14</v>
      </c>
      <c r="D17" s="50" t="s">
        <v>289</v>
      </c>
      <c r="E17" s="4" t="s">
        <v>301</v>
      </c>
    </row>
    <row r="18" spans="2:5" x14ac:dyDescent="0.3">
      <c r="B18" s="16">
        <v>1</v>
      </c>
      <c r="C18" s="16" t="s">
        <v>15</v>
      </c>
      <c r="D18" s="19"/>
      <c r="E18" s="17"/>
    </row>
    <row r="19" spans="2:5" x14ac:dyDescent="0.3">
      <c r="B19" s="4" t="s">
        <v>16</v>
      </c>
      <c r="C19" s="7" t="s">
        <v>17</v>
      </c>
      <c r="D19" s="50" t="s">
        <v>289</v>
      </c>
      <c r="E19" s="71" t="s">
        <v>441</v>
      </c>
    </row>
    <row r="20" spans="2:5" x14ac:dyDescent="0.3">
      <c r="B20" s="4" t="s">
        <v>18</v>
      </c>
      <c r="C20" s="7" t="s">
        <v>19</v>
      </c>
      <c r="D20" s="50" t="s">
        <v>289</v>
      </c>
      <c r="E20" s="71"/>
    </row>
    <row r="21" spans="2:5" x14ac:dyDescent="0.3">
      <c r="B21" s="4" t="s">
        <v>20</v>
      </c>
      <c r="C21" s="5" t="s">
        <v>21</v>
      </c>
      <c r="D21" s="50" t="s">
        <v>289</v>
      </c>
      <c r="E21" s="71"/>
    </row>
    <row r="22" spans="2:5" ht="25.1" x14ac:dyDescent="0.3">
      <c r="B22" s="3" t="s">
        <v>22</v>
      </c>
      <c r="C22" s="7" t="s">
        <v>256</v>
      </c>
      <c r="D22" s="50" t="s">
        <v>289</v>
      </c>
      <c r="E22" s="71"/>
    </row>
    <row r="23" spans="2:5" ht="25.1" x14ac:dyDescent="0.3">
      <c r="B23" s="3" t="s">
        <v>23</v>
      </c>
      <c r="C23" s="7" t="s">
        <v>431</v>
      </c>
      <c r="D23" s="50" t="s">
        <v>289</v>
      </c>
      <c r="E23" s="71"/>
    </row>
    <row r="24" spans="2:5" x14ac:dyDescent="0.3">
      <c r="B24" s="3" t="s">
        <v>24</v>
      </c>
      <c r="C24" s="7" t="s">
        <v>25</v>
      </c>
      <c r="D24" s="50" t="s">
        <v>289</v>
      </c>
      <c r="E24" s="71"/>
    </row>
    <row r="25" spans="2:5" ht="50.2" x14ac:dyDescent="0.3">
      <c r="B25" s="4" t="s">
        <v>26</v>
      </c>
      <c r="C25" s="4" t="s">
        <v>27</v>
      </c>
      <c r="D25" s="50" t="s">
        <v>289</v>
      </c>
      <c r="E25" s="71"/>
    </row>
    <row r="26" spans="2:5" x14ac:dyDescent="0.3">
      <c r="B26" s="16">
        <v>2</v>
      </c>
      <c r="C26" s="20" t="s">
        <v>28</v>
      </c>
      <c r="D26" s="19"/>
      <c r="E26" s="19"/>
    </row>
    <row r="27" spans="2:5" ht="37.65" x14ac:dyDescent="0.3">
      <c r="B27" s="4" t="s">
        <v>29</v>
      </c>
      <c r="C27" s="8" t="s">
        <v>404</v>
      </c>
      <c r="D27" s="50" t="s">
        <v>289</v>
      </c>
      <c r="E27" s="72" t="s">
        <v>293</v>
      </c>
    </row>
    <row r="28" spans="2:5" ht="25.1" x14ac:dyDescent="0.3">
      <c r="B28" s="4" t="s">
        <v>30</v>
      </c>
      <c r="C28" s="4" t="s">
        <v>31</v>
      </c>
      <c r="D28" s="50" t="s">
        <v>289</v>
      </c>
      <c r="E28" s="73"/>
    </row>
    <row r="29" spans="2:5" x14ac:dyDescent="0.3">
      <c r="B29" s="4" t="s">
        <v>32</v>
      </c>
      <c r="C29" s="4" t="s">
        <v>33</v>
      </c>
      <c r="D29" s="50" t="s">
        <v>289</v>
      </c>
      <c r="E29" s="73"/>
    </row>
    <row r="30" spans="2:5" ht="25.1" x14ac:dyDescent="0.3">
      <c r="B30" s="4" t="s">
        <v>34</v>
      </c>
      <c r="C30" s="4" t="s">
        <v>35</v>
      </c>
      <c r="D30" s="50" t="s">
        <v>289</v>
      </c>
      <c r="E30" s="73"/>
    </row>
    <row r="31" spans="2:5" ht="25.1" x14ac:dyDescent="0.3">
      <c r="B31" s="4" t="s">
        <v>36</v>
      </c>
      <c r="C31" s="4" t="s">
        <v>37</v>
      </c>
      <c r="D31" s="50" t="s">
        <v>289</v>
      </c>
      <c r="E31" s="73"/>
    </row>
    <row r="32" spans="2:5" x14ac:dyDescent="0.3">
      <c r="B32" s="4" t="s">
        <v>38</v>
      </c>
      <c r="C32" s="4" t="s">
        <v>39</v>
      </c>
      <c r="D32" s="50" t="s">
        <v>289</v>
      </c>
      <c r="E32" s="73"/>
    </row>
    <row r="33" spans="2:5" x14ac:dyDescent="0.3">
      <c r="B33" s="4" t="s">
        <v>40</v>
      </c>
      <c r="C33" s="4" t="s">
        <v>41</v>
      </c>
      <c r="D33" s="50" t="s">
        <v>289</v>
      </c>
      <c r="E33" s="73"/>
    </row>
    <row r="34" spans="2:5" x14ac:dyDescent="0.3">
      <c r="B34" s="4" t="s">
        <v>42</v>
      </c>
      <c r="C34" s="4" t="s">
        <v>43</v>
      </c>
      <c r="D34" s="50" t="s">
        <v>289</v>
      </c>
      <c r="E34" s="73"/>
    </row>
    <row r="35" spans="2:5" ht="25.1" x14ac:dyDescent="0.3">
      <c r="B35" s="4" t="s">
        <v>44</v>
      </c>
      <c r="C35" s="4" t="s">
        <v>45</v>
      </c>
      <c r="D35" s="50" t="s">
        <v>289</v>
      </c>
      <c r="E35" s="73"/>
    </row>
    <row r="36" spans="2:5" ht="37.65" x14ac:dyDescent="0.3">
      <c r="B36" s="4" t="s">
        <v>46</v>
      </c>
      <c r="C36" s="3" t="s">
        <v>47</v>
      </c>
      <c r="D36" s="50" t="s">
        <v>289</v>
      </c>
      <c r="E36" s="73"/>
    </row>
    <row r="37" spans="2:5" ht="25.1" x14ac:dyDescent="0.3">
      <c r="B37" s="4" t="s">
        <v>48</v>
      </c>
      <c r="C37" s="4" t="s">
        <v>49</v>
      </c>
      <c r="D37" s="50" t="s">
        <v>289</v>
      </c>
      <c r="E37" s="73"/>
    </row>
    <row r="38" spans="2:5" ht="25.1" x14ac:dyDescent="0.3">
      <c r="B38" s="4" t="s">
        <v>50</v>
      </c>
      <c r="C38" s="3" t="s">
        <v>51</v>
      </c>
      <c r="D38" s="50" t="s">
        <v>289</v>
      </c>
      <c r="E38" s="73"/>
    </row>
    <row r="39" spans="2:5" x14ac:dyDescent="0.3">
      <c r="B39" s="4" t="s">
        <v>52</v>
      </c>
      <c r="C39" s="3" t="s">
        <v>53</v>
      </c>
      <c r="D39" s="50" t="s">
        <v>289</v>
      </c>
      <c r="E39" s="73"/>
    </row>
    <row r="40" spans="2:5" x14ac:dyDescent="0.3">
      <c r="B40" s="4" t="s">
        <v>54</v>
      </c>
      <c r="C40" s="3" t="s">
        <v>55</v>
      </c>
      <c r="D40" s="50" t="s">
        <v>289</v>
      </c>
      <c r="E40" s="73"/>
    </row>
    <row r="41" spans="2:5" x14ac:dyDescent="0.3">
      <c r="B41" s="4" t="s">
        <v>56</v>
      </c>
      <c r="C41" s="3" t="s">
        <v>57</v>
      </c>
      <c r="D41" s="50" t="s">
        <v>289</v>
      </c>
      <c r="E41" s="74"/>
    </row>
    <row r="42" spans="2:5" x14ac:dyDescent="0.3">
      <c r="B42" s="16">
        <v>3</v>
      </c>
      <c r="C42" s="20" t="s">
        <v>58</v>
      </c>
      <c r="D42" s="19"/>
      <c r="E42" s="19"/>
    </row>
    <row r="43" spans="2:5" ht="25.1" x14ac:dyDescent="0.3">
      <c r="B43" s="4" t="s">
        <v>59</v>
      </c>
      <c r="C43" s="44" t="s">
        <v>60</v>
      </c>
      <c r="D43" s="50" t="s">
        <v>289</v>
      </c>
      <c r="E43" s="68" t="s">
        <v>441</v>
      </c>
    </row>
    <row r="44" spans="2:5" x14ac:dyDescent="0.3">
      <c r="B44" s="4" t="s">
        <v>61</v>
      </c>
      <c r="C44" s="4" t="s">
        <v>62</v>
      </c>
      <c r="D44" s="50" t="s">
        <v>289</v>
      </c>
      <c r="E44" s="69"/>
    </row>
    <row r="45" spans="2:5" ht="25.1" x14ac:dyDescent="0.3">
      <c r="B45" s="4" t="s">
        <v>63</v>
      </c>
      <c r="C45" s="4" t="s">
        <v>64</v>
      </c>
      <c r="D45" s="50" t="s">
        <v>289</v>
      </c>
      <c r="E45" s="69"/>
    </row>
    <row r="46" spans="2:5" ht="25.1" x14ac:dyDescent="0.3">
      <c r="B46" s="4" t="s">
        <v>65</v>
      </c>
      <c r="C46" s="4" t="s">
        <v>66</v>
      </c>
      <c r="D46" s="50" t="s">
        <v>289</v>
      </c>
      <c r="E46" s="69"/>
    </row>
    <row r="47" spans="2:5" x14ac:dyDescent="0.3">
      <c r="B47" s="4" t="s">
        <v>67</v>
      </c>
      <c r="C47" s="5" t="s">
        <v>68</v>
      </c>
      <c r="D47" s="50" t="s">
        <v>289</v>
      </c>
      <c r="E47" s="69"/>
    </row>
    <row r="48" spans="2:5" ht="25.1" x14ac:dyDescent="0.3">
      <c r="B48" s="4" t="s">
        <v>69</v>
      </c>
      <c r="C48" s="5" t="s">
        <v>70</v>
      </c>
      <c r="D48" s="50" t="s">
        <v>289</v>
      </c>
      <c r="E48" s="69"/>
    </row>
    <row r="49" spans="2:5" ht="25.1" x14ac:dyDescent="0.3">
      <c r="B49" s="4" t="s">
        <v>71</v>
      </c>
      <c r="C49" s="5" t="s">
        <v>72</v>
      </c>
      <c r="D49" s="50" t="s">
        <v>289</v>
      </c>
      <c r="E49" s="70"/>
    </row>
    <row r="50" spans="2:5" x14ac:dyDescent="0.3">
      <c r="B50" s="16">
        <v>4</v>
      </c>
      <c r="C50" s="20" t="s">
        <v>73</v>
      </c>
      <c r="D50" s="19"/>
      <c r="E50" s="19"/>
    </row>
    <row r="51" spans="2:5" x14ac:dyDescent="0.3">
      <c r="B51" s="4" t="s">
        <v>74</v>
      </c>
      <c r="C51" s="10" t="s">
        <v>75</v>
      </c>
      <c r="D51" s="50" t="s">
        <v>289</v>
      </c>
      <c r="E51" s="68" t="s">
        <v>295</v>
      </c>
    </row>
    <row r="52" spans="2:5" ht="25.1" x14ac:dyDescent="0.3">
      <c r="B52" s="4" t="s">
        <v>76</v>
      </c>
      <c r="C52" s="21" t="s">
        <v>77</v>
      </c>
      <c r="D52" s="50" t="s">
        <v>289</v>
      </c>
      <c r="E52" s="69"/>
    </row>
    <row r="53" spans="2:5" ht="25.1" x14ac:dyDescent="0.3">
      <c r="B53" s="4" t="s">
        <v>78</v>
      </c>
      <c r="C53" s="8" t="s">
        <v>79</v>
      </c>
      <c r="D53" s="50" t="s">
        <v>289</v>
      </c>
      <c r="E53" s="69"/>
    </row>
    <row r="54" spans="2:5" ht="25.1" x14ac:dyDescent="0.3">
      <c r="B54" s="4" t="s">
        <v>80</v>
      </c>
      <c r="C54" s="4" t="s">
        <v>81</v>
      </c>
      <c r="D54" s="50" t="s">
        <v>289</v>
      </c>
      <c r="E54" s="69"/>
    </row>
    <row r="55" spans="2:5" x14ac:dyDescent="0.3">
      <c r="B55" s="4" t="s">
        <v>82</v>
      </c>
      <c r="C55" s="4" t="s">
        <v>83</v>
      </c>
      <c r="D55" s="50" t="s">
        <v>289</v>
      </c>
      <c r="E55" s="69"/>
    </row>
    <row r="56" spans="2:5" x14ac:dyDescent="0.3">
      <c r="B56" s="4" t="s">
        <v>84</v>
      </c>
      <c r="C56" s="21" t="s">
        <v>85</v>
      </c>
      <c r="D56" s="50" t="s">
        <v>289</v>
      </c>
      <c r="E56" s="69"/>
    </row>
    <row r="57" spans="2:5" ht="25.1" x14ac:dyDescent="0.3">
      <c r="B57" s="4" t="s">
        <v>86</v>
      </c>
      <c r="C57" s="3" t="s">
        <v>87</v>
      </c>
      <c r="D57" s="50" t="s">
        <v>289</v>
      </c>
      <c r="E57" s="69"/>
    </row>
    <row r="58" spans="2:5" ht="25.1" x14ac:dyDescent="0.3">
      <c r="B58" s="4" t="s">
        <v>88</v>
      </c>
      <c r="C58" s="3" t="s">
        <v>89</v>
      </c>
      <c r="D58" s="50" t="s">
        <v>289</v>
      </c>
      <c r="E58" s="69"/>
    </row>
    <row r="59" spans="2:5" x14ac:dyDescent="0.3">
      <c r="B59" s="4" t="s">
        <v>90</v>
      </c>
      <c r="C59" s="3" t="s">
        <v>91</v>
      </c>
      <c r="D59" s="50" t="s">
        <v>289</v>
      </c>
      <c r="E59" s="70"/>
    </row>
    <row r="60" spans="2:5" x14ac:dyDescent="0.3">
      <c r="B60" s="16">
        <v>5</v>
      </c>
      <c r="C60" s="20" t="s">
        <v>92</v>
      </c>
      <c r="D60" s="19"/>
      <c r="E60" s="19"/>
    </row>
    <row r="61" spans="2:5" ht="25.1" x14ac:dyDescent="0.3">
      <c r="B61" s="4" t="s">
        <v>93</v>
      </c>
      <c r="C61" s="4" t="s">
        <v>94</v>
      </c>
      <c r="D61" s="50" t="s">
        <v>289</v>
      </c>
      <c r="E61" s="68" t="s">
        <v>296</v>
      </c>
    </row>
    <row r="62" spans="2:5" x14ac:dyDescent="0.3">
      <c r="B62" s="4" t="s">
        <v>95</v>
      </c>
      <c r="C62" s="4" t="s">
        <v>96</v>
      </c>
      <c r="D62" s="50" t="s">
        <v>289</v>
      </c>
      <c r="E62" s="69"/>
    </row>
    <row r="63" spans="2:5" x14ac:dyDescent="0.3">
      <c r="B63" s="4" t="s">
        <v>97</v>
      </c>
      <c r="C63" s="4" t="s">
        <v>62</v>
      </c>
      <c r="D63" s="50" t="s">
        <v>289</v>
      </c>
      <c r="E63" s="69"/>
    </row>
    <row r="64" spans="2:5" ht="25.1" x14ac:dyDescent="0.3">
      <c r="B64" s="4" t="s">
        <v>98</v>
      </c>
      <c r="C64" s="4" t="s">
        <v>99</v>
      </c>
      <c r="D64" s="50" t="s">
        <v>289</v>
      </c>
      <c r="E64" s="69"/>
    </row>
    <row r="65" spans="2:5" x14ac:dyDescent="0.3">
      <c r="B65" s="4" t="s">
        <v>100</v>
      </c>
      <c r="C65" s="4" t="s">
        <v>101</v>
      </c>
      <c r="D65" s="50" t="s">
        <v>289</v>
      </c>
      <c r="E65" s="69"/>
    </row>
    <row r="66" spans="2:5" x14ac:dyDescent="0.3">
      <c r="B66" s="4" t="s">
        <v>102</v>
      </c>
      <c r="C66" s="4" t="s">
        <v>103</v>
      </c>
      <c r="D66" s="50" t="s">
        <v>289</v>
      </c>
      <c r="E66" s="69"/>
    </row>
    <row r="67" spans="2:5" ht="25.1" x14ac:dyDescent="0.3">
      <c r="B67" s="4" t="s">
        <v>104</v>
      </c>
      <c r="C67" s="4" t="s">
        <v>105</v>
      </c>
      <c r="D67" s="50" t="s">
        <v>289</v>
      </c>
      <c r="E67" s="69"/>
    </row>
    <row r="68" spans="2:5" ht="25.1" x14ac:dyDescent="0.3">
      <c r="B68" s="4" t="s">
        <v>106</v>
      </c>
      <c r="C68" s="3" t="s">
        <v>107</v>
      </c>
      <c r="D68" s="50" t="s">
        <v>289</v>
      </c>
      <c r="E68" s="69"/>
    </row>
    <row r="69" spans="2:5" ht="25.1" x14ac:dyDescent="0.3">
      <c r="B69" s="4" t="s">
        <v>108</v>
      </c>
      <c r="C69" s="3" t="s">
        <v>109</v>
      </c>
      <c r="D69" s="50" t="s">
        <v>289</v>
      </c>
      <c r="E69" s="69"/>
    </row>
    <row r="70" spans="2:5" ht="25.1" x14ac:dyDescent="0.3">
      <c r="B70" s="4" t="s">
        <v>110</v>
      </c>
      <c r="C70" s="3" t="s">
        <v>111</v>
      </c>
      <c r="D70" s="50" t="s">
        <v>289</v>
      </c>
      <c r="E70" s="69"/>
    </row>
    <row r="71" spans="2:5" ht="37.65" x14ac:dyDescent="0.3">
      <c r="B71" s="4" t="s">
        <v>112</v>
      </c>
      <c r="C71" s="3" t="s">
        <v>113</v>
      </c>
      <c r="D71" s="50" t="s">
        <v>289</v>
      </c>
      <c r="E71" s="69"/>
    </row>
    <row r="72" spans="2:5" ht="25.1" x14ac:dyDescent="0.3">
      <c r="B72" s="4" t="s">
        <v>114</v>
      </c>
      <c r="C72" s="3" t="s">
        <v>115</v>
      </c>
      <c r="D72" s="50" t="s">
        <v>289</v>
      </c>
      <c r="E72" s="69"/>
    </row>
    <row r="73" spans="2:5" ht="25.1" x14ac:dyDescent="0.3">
      <c r="B73" s="4" t="s">
        <v>116</v>
      </c>
      <c r="C73" s="4" t="s">
        <v>117</v>
      </c>
      <c r="D73" s="50" t="s">
        <v>289</v>
      </c>
      <c r="E73" s="70"/>
    </row>
    <row r="74" spans="2:5" x14ac:dyDescent="0.3">
      <c r="B74" s="16">
        <v>6</v>
      </c>
      <c r="C74" s="20" t="s">
        <v>118</v>
      </c>
      <c r="D74" s="19"/>
      <c r="E74" s="19"/>
    </row>
    <row r="75" spans="2:5" ht="25.1" x14ac:dyDescent="0.3">
      <c r="B75" s="4" t="s">
        <v>119</v>
      </c>
      <c r="C75" s="4" t="s">
        <v>120</v>
      </c>
      <c r="D75" s="50" t="s">
        <v>289</v>
      </c>
      <c r="E75" s="68" t="s">
        <v>297</v>
      </c>
    </row>
    <row r="76" spans="2:5" x14ac:dyDescent="0.3">
      <c r="B76" s="4" t="s">
        <v>121</v>
      </c>
      <c r="C76" s="5" t="s">
        <v>442</v>
      </c>
      <c r="D76" s="50" t="s">
        <v>289</v>
      </c>
      <c r="E76" s="69"/>
    </row>
    <row r="77" spans="2:5" x14ac:dyDescent="0.3">
      <c r="B77" s="4" t="s">
        <v>122</v>
      </c>
      <c r="C77" s="4" t="s">
        <v>123</v>
      </c>
      <c r="D77" s="50" t="s">
        <v>289</v>
      </c>
      <c r="E77" s="69"/>
    </row>
    <row r="78" spans="2:5" x14ac:dyDescent="0.3">
      <c r="B78" s="4" t="s">
        <v>124</v>
      </c>
      <c r="C78" s="4" t="s">
        <v>125</v>
      </c>
      <c r="D78" s="50" t="s">
        <v>289</v>
      </c>
      <c r="E78" s="69"/>
    </row>
    <row r="79" spans="2:5" x14ac:dyDescent="0.3">
      <c r="B79" s="4" t="s">
        <v>126</v>
      </c>
      <c r="C79" s="4" t="s">
        <v>127</v>
      </c>
      <c r="D79" s="50" t="s">
        <v>289</v>
      </c>
      <c r="E79" s="69"/>
    </row>
    <row r="80" spans="2:5" ht="25.1" x14ac:dyDescent="0.3">
      <c r="B80" s="4" t="s">
        <v>128</v>
      </c>
      <c r="C80" s="4" t="s">
        <v>129</v>
      </c>
      <c r="D80" s="50" t="s">
        <v>289</v>
      </c>
      <c r="E80" s="69"/>
    </row>
    <row r="81" spans="2:5" x14ac:dyDescent="0.3">
      <c r="B81" s="4" t="s">
        <v>130</v>
      </c>
      <c r="C81" s="4" t="s">
        <v>131</v>
      </c>
      <c r="D81" s="50" t="s">
        <v>289</v>
      </c>
      <c r="E81" s="69"/>
    </row>
    <row r="82" spans="2:5" x14ac:dyDescent="0.3">
      <c r="B82" s="4" t="s">
        <v>132</v>
      </c>
      <c r="C82" s="4" t="s">
        <v>133</v>
      </c>
      <c r="D82" s="50" t="s">
        <v>289</v>
      </c>
      <c r="E82" s="69"/>
    </row>
    <row r="83" spans="2:5" x14ac:dyDescent="0.3">
      <c r="B83" s="4"/>
      <c r="C83" s="7" t="s">
        <v>134</v>
      </c>
      <c r="D83" s="50" t="s">
        <v>289</v>
      </c>
      <c r="E83" s="69"/>
    </row>
    <row r="84" spans="2:5" ht="25.1" x14ac:dyDescent="0.3">
      <c r="B84" s="4" t="s">
        <v>135</v>
      </c>
      <c r="C84" s="4" t="s">
        <v>136</v>
      </c>
      <c r="D84" s="50" t="s">
        <v>289</v>
      </c>
      <c r="E84" s="69"/>
    </row>
    <row r="85" spans="2:5" x14ac:dyDescent="0.3">
      <c r="B85" s="4" t="s">
        <v>137</v>
      </c>
      <c r="C85" s="4" t="s">
        <v>138</v>
      </c>
      <c r="D85" s="50" t="s">
        <v>289</v>
      </c>
      <c r="E85" s="69"/>
    </row>
    <row r="86" spans="2:5" x14ac:dyDescent="0.3">
      <c r="B86" s="4" t="s">
        <v>139</v>
      </c>
      <c r="C86" s="4" t="s">
        <v>140</v>
      </c>
      <c r="D86" s="50" t="s">
        <v>289</v>
      </c>
      <c r="E86" s="69"/>
    </row>
    <row r="87" spans="2:5" x14ac:dyDescent="0.3">
      <c r="B87" s="4" t="s">
        <v>141</v>
      </c>
      <c r="C87" s="4" t="s">
        <v>142</v>
      </c>
      <c r="D87" s="50" t="s">
        <v>289</v>
      </c>
      <c r="E87" s="69"/>
    </row>
    <row r="88" spans="2:5" ht="25.1" x14ac:dyDescent="0.3">
      <c r="B88" s="4" t="s">
        <v>143</v>
      </c>
      <c r="C88" s="4" t="s">
        <v>144</v>
      </c>
      <c r="D88" s="50" t="s">
        <v>289</v>
      </c>
      <c r="E88" s="69"/>
    </row>
    <row r="89" spans="2:5" x14ac:dyDescent="0.3">
      <c r="B89" s="4" t="s">
        <v>145</v>
      </c>
      <c r="C89" s="4" t="s">
        <v>146</v>
      </c>
      <c r="D89" s="50" t="s">
        <v>289</v>
      </c>
      <c r="E89" s="69"/>
    </row>
    <row r="90" spans="2:5" ht="25.1" x14ac:dyDescent="0.3">
      <c r="B90" s="4" t="s">
        <v>147</v>
      </c>
      <c r="C90" s="4" t="s">
        <v>148</v>
      </c>
      <c r="D90" s="50" t="s">
        <v>289</v>
      </c>
      <c r="E90" s="69"/>
    </row>
    <row r="91" spans="2:5" ht="25.1" x14ac:dyDescent="0.3">
      <c r="B91" s="4" t="s">
        <v>149</v>
      </c>
      <c r="C91" s="4" t="s">
        <v>150</v>
      </c>
      <c r="D91" s="50" t="s">
        <v>289</v>
      </c>
      <c r="E91" s="69"/>
    </row>
    <row r="92" spans="2:5" x14ac:dyDescent="0.3">
      <c r="B92" s="4" t="s">
        <v>151</v>
      </c>
      <c r="C92" s="5" t="s">
        <v>152</v>
      </c>
      <c r="D92" s="50" t="s">
        <v>289</v>
      </c>
      <c r="E92" s="69"/>
    </row>
    <row r="93" spans="2:5" x14ac:dyDescent="0.3">
      <c r="B93" s="4" t="s">
        <v>153</v>
      </c>
      <c r="C93" s="4" t="s">
        <v>154</v>
      </c>
      <c r="D93" s="50" t="s">
        <v>289</v>
      </c>
      <c r="E93" s="69"/>
    </row>
    <row r="94" spans="2:5" ht="25.1" x14ac:dyDescent="0.3">
      <c r="B94" s="4" t="s">
        <v>155</v>
      </c>
      <c r="C94" s="10" t="s">
        <v>156</v>
      </c>
      <c r="D94" s="50" t="s">
        <v>289</v>
      </c>
      <c r="E94" s="70"/>
    </row>
    <row r="95" spans="2:5" x14ac:dyDescent="0.3">
      <c r="B95" s="16">
        <v>7</v>
      </c>
      <c r="C95" s="20" t="s">
        <v>157</v>
      </c>
      <c r="D95" s="19"/>
      <c r="E95" s="19"/>
    </row>
    <row r="96" spans="2:5" x14ac:dyDescent="0.3">
      <c r="B96" s="4" t="s">
        <v>158</v>
      </c>
      <c r="C96" s="4" t="s">
        <v>159</v>
      </c>
      <c r="D96" s="50" t="s">
        <v>289</v>
      </c>
      <c r="E96" s="68" t="s">
        <v>298</v>
      </c>
    </row>
    <row r="97" spans="2:5" x14ac:dyDescent="0.3">
      <c r="B97" s="4" t="s">
        <v>160</v>
      </c>
      <c r="C97" s="4" t="s">
        <v>161</v>
      </c>
      <c r="D97" s="50" t="s">
        <v>289</v>
      </c>
      <c r="E97" s="69"/>
    </row>
    <row r="98" spans="2:5" ht="25.1" x14ac:dyDescent="0.3">
      <c r="B98" s="4" t="s">
        <v>162</v>
      </c>
      <c r="C98" s="6" t="s">
        <v>163</v>
      </c>
      <c r="D98" s="50" t="s">
        <v>289</v>
      </c>
      <c r="E98" s="69"/>
    </row>
    <row r="99" spans="2:5" ht="25.1" x14ac:dyDescent="0.3">
      <c r="B99" s="4" t="s">
        <v>164</v>
      </c>
      <c r="C99" s="44" t="s">
        <v>165</v>
      </c>
      <c r="D99" s="50" t="s">
        <v>289</v>
      </c>
      <c r="E99" s="69"/>
    </row>
    <row r="100" spans="2:5" x14ac:dyDescent="0.3">
      <c r="B100" s="4" t="s">
        <v>166</v>
      </c>
      <c r="C100" s="4" t="s">
        <v>167</v>
      </c>
      <c r="D100" s="50" t="s">
        <v>289</v>
      </c>
      <c r="E100" s="69"/>
    </row>
    <row r="101" spans="2:5" ht="25.1" x14ac:dyDescent="0.3">
      <c r="B101" s="4" t="s">
        <v>168</v>
      </c>
      <c r="C101" s="4" t="s">
        <v>443</v>
      </c>
      <c r="D101" s="50" t="s">
        <v>289</v>
      </c>
      <c r="E101" s="70"/>
    </row>
    <row r="102" spans="2:5" x14ac:dyDescent="0.3">
      <c r="B102" s="16">
        <v>8</v>
      </c>
      <c r="C102" s="20" t="s">
        <v>169</v>
      </c>
      <c r="D102" s="19"/>
      <c r="E102" s="19"/>
    </row>
    <row r="103" spans="2:5" ht="25.1" x14ac:dyDescent="0.3">
      <c r="B103" s="4" t="s">
        <v>170</v>
      </c>
      <c r="C103" s="4" t="s">
        <v>171</v>
      </c>
      <c r="D103" s="50" t="s">
        <v>289</v>
      </c>
      <c r="E103" s="68" t="s">
        <v>299</v>
      </c>
    </row>
    <row r="104" spans="2:5" x14ac:dyDescent="0.3">
      <c r="B104" s="4" t="s">
        <v>172</v>
      </c>
      <c r="C104" s="4" t="s">
        <v>173</v>
      </c>
      <c r="D104" s="50" t="s">
        <v>289</v>
      </c>
      <c r="E104" s="69"/>
    </row>
    <row r="105" spans="2:5" x14ac:dyDescent="0.3">
      <c r="B105" s="4" t="s">
        <v>174</v>
      </c>
      <c r="C105" s="4" t="s">
        <v>175</v>
      </c>
      <c r="D105" s="50" t="s">
        <v>289</v>
      </c>
      <c r="E105" s="69"/>
    </row>
    <row r="106" spans="2:5" ht="25.1" x14ac:dyDescent="0.3">
      <c r="B106" s="4" t="s">
        <v>176</v>
      </c>
      <c r="C106" s="4" t="s">
        <v>177</v>
      </c>
      <c r="D106" s="50" t="s">
        <v>289</v>
      </c>
      <c r="E106" s="69"/>
    </row>
    <row r="107" spans="2:5" x14ac:dyDescent="0.3">
      <c r="B107" s="4" t="s">
        <v>178</v>
      </c>
      <c r="C107" s="4" t="s">
        <v>179</v>
      </c>
      <c r="D107" s="50" t="s">
        <v>289</v>
      </c>
      <c r="E107" s="69"/>
    </row>
    <row r="108" spans="2:5" ht="25.1" x14ac:dyDescent="0.3">
      <c r="B108" s="4" t="s">
        <v>180</v>
      </c>
      <c r="C108" s="4" t="s">
        <v>181</v>
      </c>
      <c r="D108" s="50" t="s">
        <v>289</v>
      </c>
      <c r="E108" s="69"/>
    </row>
    <row r="109" spans="2:5" ht="25.1" x14ac:dyDescent="0.3">
      <c r="B109" s="4" t="s">
        <v>182</v>
      </c>
      <c r="C109" s="4" t="s">
        <v>183</v>
      </c>
      <c r="D109" s="50" t="s">
        <v>289</v>
      </c>
      <c r="E109" s="70"/>
    </row>
    <row r="110" spans="2:5" x14ac:dyDescent="0.3">
      <c r="B110" s="16">
        <v>9</v>
      </c>
      <c r="C110" s="20" t="s">
        <v>184</v>
      </c>
      <c r="D110" s="19"/>
      <c r="E110" s="19"/>
    </row>
    <row r="111" spans="2:5" x14ac:dyDescent="0.3">
      <c r="B111" s="8" t="s">
        <v>185</v>
      </c>
      <c r="C111" s="3" t="s">
        <v>186</v>
      </c>
      <c r="D111" s="50" t="s">
        <v>289</v>
      </c>
      <c r="E111" s="8" t="s">
        <v>302</v>
      </c>
    </row>
    <row r="112" spans="2:5" ht="25.1" x14ac:dyDescent="0.3">
      <c r="B112" s="8" t="s">
        <v>187</v>
      </c>
      <c r="C112" s="10" t="s">
        <v>188</v>
      </c>
      <c r="D112" s="50" t="s">
        <v>289</v>
      </c>
      <c r="E112" s="8" t="s">
        <v>302</v>
      </c>
    </row>
    <row r="113" spans="1:52" ht="25.1" x14ac:dyDescent="0.3">
      <c r="B113" s="8" t="s">
        <v>189</v>
      </c>
      <c r="C113" s="10" t="s">
        <v>190</v>
      </c>
      <c r="D113" s="50" t="s">
        <v>289</v>
      </c>
      <c r="E113" s="4" t="s">
        <v>301</v>
      </c>
    </row>
    <row r="114" spans="1:52" s="11" customFormat="1" x14ac:dyDescent="0.3">
      <c r="A114" s="1"/>
      <c r="B114" s="16">
        <v>10</v>
      </c>
      <c r="C114" s="20" t="s">
        <v>191</v>
      </c>
      <c r="D114" s="19"/>
      <c r="E114" s="19"/>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row>
    <row r="115" spans="1:52" ht="37.65" x14ac:dyDescent="0.3">
      <c r="B115" s="4" t="s">
        <v>192</v>
      </c>
      <c r="C115" s="5" t="s">
        <v>193</v>
      </c>
      <c r="D115" s="50" t="s">
        <v>289</v>
      </c>
      <c r="E115" s="4" t="s">
        <v>301</v>
      </c>
    </row>
    <row r="116" spans="1:52" x14ac:dyDescent="0.3">
      <c r="B116" s="4" t="s">
        <v>194</v>
      </c>
      <c r="C116" s="4" t="s">
        <v>195</v>
      </c>
      <c r="D116" s="50" t="s">
        <v>289</v>
      </c>
      <c r="E116" s="4" t="s">
        <v>301</v>
      </c>
    </row>
    <row r="117" spans="1:52" x14ac:dyDescent="0.3">
      <c r="B117" s="16">
        <v>11</v>
      </c>
      <c r="C117" s="20" t="s">
        <v>196</v>
      </c>
      <c r="D117" s="19"/>
      <c r="E117" s="19"/>
    </row>
    <row r="118" spans="1:52" ht="25.1" x14ac:dyDescent="0.3">
      <c r="B118" s="5" t="s">
        <v>197</v>
      </c>
      <c r="C118" s="61" t="s">
        <v>421</v>
      </c>
      <c r="D118" s="50" t="s">
        <v>289</v>
      </c>
      <c r="E118" s="4" t="s">
        <v>303</v>
      </c>
    </row>
    <row r="119" spans="1:52" x14ac:dyDescent="0.3">
      <c r="B119" s="4" t="s">
        <v>198</v>
      </c>
      <c r="C119" s="10" t="s">
        <v>432</v>
      </c>
      <c r="D119" s="50" t="s">
        <v>289</v>
      </c>
      <c r="E119" s="4" t="s">
        <v>301</v>
      </c>
    </row>
    <row r="120" spans="1:52" ht="25.1" x14ac:dyDescent="0.3">
      <c r="B120" s="15" t="s">
        <v>199</v>
      </c>
      <c r="C120" s="12" t="s">
        <v>300</v>
      </c>
      <c r="D120" s="50" t="s">
        <v>289</v>
      </c>
      <c r="E120" s="4" t="s">
        <v>301</v>
      </c>
    </row>
    <row r="121" spans="1:52" ht="25.1" x14ac:dyDescent="0.3">
      <c r="B121" s="15" t="s">
        <v>200</v>
      </c>
      <c r="C121" s="12" t="s">
        <v>201</v>
      </c>
      <c r="D121" s="50" t="s">
        <v>289</v>
      </c>
      <c r="E121" s="4" t="s">
        <v>301</v>
      </c>
    </row>
    <row r="122" spans="1:52" customFormat="1" ht="25.1" x14ac:dyDescent="0.4">
      <c r="B122" s="4" t="s">
        <v>202</v>
      </c>
      <c r="C122" s="4" t="s">
        <v>409</v>
      </c>
      <c r="D122" s="50" t="s">
        <v>289</v>
      </c>
      <c r="E122" s="4" t="s">
        <v>301</v>
      </c>
    </row>
    <row r="123" spans="1:52" x14ac:dyDescent="0.3">
      <c r="B123" s="22">
        <v>12</v>
      </c>
      <c r="C123" s="23" t="s">
        <v>205</v>
      </c>
      <c r="D123" s="24"/>
      <c r="E123" s="24"/>
    </row>
    <row r="124" spans="1:52" ht="75.25" x14ac:dyDescent="0.3">
      <c r="B124" s="62" t="s">
        <v>203</v>
      </c>
      <c r="C124" s="8" t="s">
        <v>444</v>
      </c>
      <c r="D124" s="50" t="s">
        <v>289</v>
      </c>
      <c r="E124" s="4" t="s">
        <v>301</v>
      </c>
    </row>
    <row r="125" spans="1:52" ht="25.1" x14ac:dyDescent="0.3">
      <c r="B125" s="62" t="s">
        <v>204</v>
      </c>
      <c r="C125" s="8" t="s">
        <v>445</v>
      </c>
      <c r="D125" s="50" t="s">
        <v>289</v>
      </c>
      <c r="E125" s="4" t="s">
        <v>301</v>
      </c>
    </row>
    <row r="126" spans="1:52" ht="50.2" x14ac:dyDescent="0.3">
      <c r="B126" s="62" t="s">
        <v>265</v>
      </c>
      <c r="C126" s="8" t="s">
        <v>261</v>
      </c>
      <c r="D126" s="50" t="s">
        <v>289</v>
      </c>
      <c r="E126" s="4" t="s">
        <v>301</v>
      </c>
    </row>
    <row r="127" spans="1:52" ht="238.25" x14ac:dyDescent="0.3">
      <c r="B127" s="62" t="s">
        <v>266</v>
      </c>
      <c r="C127" s="8" t="s">
        <v>262</v>
      </c>
      <c r="D127" s="50" t="s">
        <v>289</v>
      </c>
      <c r="E127" s="4" t="s">
        <v>301</v>
      </c>
    </row>
    <row r="128" spans="1:52" ht="125.4" x14ac:dyDescent="0.3">
      <c r="B128" s="62" t="s">
        <v>267</v>
      </c>
      <c r="C128" s="8" t="s">
        <v>446</v>
      </c>
      <c r="D128" s="50" t="s">
        <v>289</v>
      </c>
      <c r="E128" s="4" t="s">
        <v>301</v>
      </c>
    </row>
    <row r="129" spans="2:5" ht="388.75" x14ac:dyDescent="0.3">
      <c r="B129" s="62" t="s">
        <v>268</v>
      </c>
      <c r="C129" s="8" t="s">
        <v>372</v>
      </c>
      <c r="D129" s="50" t="s">
        <v>289</v>
      </c>
      <c r="E129" s="4" t="s">
        <v>301</v>
      </c>
    </row>
    <row r="130" spans="2:5" ht="313.5" x14ac:dyDescent="0.3">
      <c r="B130" s="3" t="s">
        <v>269</v>
      </c>
      <c r="C130" s="8" t="s">
        <v>447</v>
      </c>
      <c r="D130" s="50" t="s">
        <v>289</v>
      </c>
      <c r="E130" s="4" t="s">
        <v>301</v>
      </c>
    </row>
    <row r="131" spans="2:5" ht="37.65" x14ac:dyDescent="0.3">
      <c r="B131" s="3" t="s">
        <v>270</v>
      </c>
      <c r="C131" s="8" t="s">
        <v>206</v>
      </c>
      <c r="D131" s="50" t="s">
        <v>289</v>
      </c>
      <c r="E131" s="4" t="s">
        <v>301</v>
      </c>
    </row>
    <row r="132" spans="2:5" ht="150.5" x14ac:dyDescent="0.3">
      <c r="B132" s="3" t="s">
        <v>271</v>
      </c>
      <c r="C132" s="8" t="s">
        <v>448</v>
      </c>
      <c r="D132" s="50" t="s">
        <v>289</v>
      </c>
      <c r="E132" s="4" t="s">
        <v>306</v>
      </c>
    </row>
    <row r="133" spans="2:5" ht="100.35" x14ac:dyDescent="0.3">
      <c r="B133" s="3" t="s">
        <v>272</v>
      </c>
      <c r="C133" s="8" t="s">
        <v>449</v>
      </c>
      <c r="D133" s="50" t="s">
        <v>289</v>
      </c>
      <c r="E133" s="4" t="s">
        <v>301</v>
      </c>
    </row>
    <row r="134" spans="2:5" ht="125.4" x14ac:dyDescent="0.3">
      <c r="B134" s="3" t="s">
        <v>273</v>
      </c>
      <c r="C134" s="3" t="s">
        <v>284</v>
      </c>
      <c r="D134" s="50" t="s">
        <v>289</v>
      </c>
      <c r="E134" s="4" t="s">
        <v>301</v>
      </c>
    </row>
    <row r="135" spans="2:5" ht="62.7" x14ac:dyDescent="0.3">
      <c r="B135" s="3" t="s">
        <v>274</v>
      </c>
      <c r="C135" s="3" t="s">
        <v>450</v>
      </c>
      <c r="D135" s="50" t="s">
        <v>289</v>
      </c>
      <c r="E135" s="4" t="s">
        <v>301</v>
      </c>
    </row>
    <row r="136" spans="2:5" ht="37.65" x14ac:dyDescent="0.3">
      <c r="B136" s="3" t="s">
        <v>275</v>
      </c>
      <c r="C136" s="3" t="s">
        <v>263</v>
      </c>
      <c r="D136" s="50" t="s">
        <v>289</v>
      </c>
      <c r="E136" s="4" t="s">
        <v>301</v>
      </c>
    </row>
    <row r="137" spans="2:5" ht="137.94999999999999" x14ac:dyDescent="0.3">
      <c r="B137" s="3" t="s">
        <v>276</v>
      </c>
      <c r="C137" s="3" t="s">
        <v>451</v>
      </c>
      <c r="D137" s="50" t="s">
        <v>289</v>
      </c>
      <c r="E137" s="4" t="s">
        <v>305</v>
      </c>
    </row>
    <row r="138" spans="2:5" ht="213.2" x14ac:dyDescent="0.3">
      <c r="B138" s="3" t="s">
        <v>277</v>
      </c>
      <c r="C138" s="3" t="s">
        <v>452</v>
      </c>
      <c r="D138" s="50" t="s">
        <v>289</v>
      </c>
      <c r="E138" s="4" t="s">
        <v>304</v>
      </c>
    </row>
    <row r="139" spans="2:5" x14ac:dyDescent="0.3">
      <c r="B139" s="16">
        <v>13</v>
      </c>
      <c r="C139" s="16" t="s">
        <v>264</v>
      </c>
      <c r="D139" s="16"/>
      <c r="E139" s="16"/>
    </row>
    <row r="140" spans="2:5" ht="163.05000000000001" x14ac:dyDescent="0.3">
      <c r="B140" s="3" t="s">
        <v>475</v>
      </c>
      <c r="C140" s="3" t="s">
        <v>453</v>
      </c>
      <c r="D140" s="50" t="s">
        <v>289</v>
      </c>
      <c r="E140" s="4" t="s">
        <v>307</v>
      </c>
    </row>
    <row r="141" spans="2:5" ht="25.1" x14ac:dyDescent="0.3">
      <c r="B141" s="3" t="s">
        <v>476</v>
      </c>
      <c r="C141" s="3" t="s">
        <v>371</v>
      </c>
      <c r="D141" s="50" t="s">
        <v>289</v>
      </c>
      <c r="E141" s="4" t="s">
        <v>301</v>
      </c>
    </row>
    <row r="142" spans="2:5" ht="62.7" x14ac:dyDescent="0.3">
      <c r="B142" s="3" t="s">
        <v>477</v>
      </c>
      <c r="C142" s="3" t="s">
        <v>278</v>
      </c>
      <c r="D142" s="50" t="s">
        <v>289</v>
      </c>
      <c r="E142" s="4" t="s">
        <v>301</v>
      </c>
    </row>
    <row r="143" spans="2:5" ht="75.25" x14ac:dyDescent="0.3">
      <c r="B143" s="3" t="s">
        <v>478</v>
      </c>
      <c r="C143" s="3" t="s">
        <v>279</v>
      </c>
      <c r="D143" s="50" t="s">
        <v>289</v>
      </c>
      <c r="E143" s="4" t="s">
        <v>301</v>
      </c>
    </row>
    <row r="144" spans="2:5" s="49" customFormat="1" ht="62.7" x14ac:dyDescent="0.4">
      <c r="B144" s="3" t="s">
        <v>479</v>
      </c>
      <c r="C144" s="49" t="s">
        <v>281</v>
      </c>
      <c r="D144" s="50" t="s">
        <v>289</v>
      </c>
      <c r="E144" s="4" t="s">
        <v>301</v>
      </c>
    </row>
    <row r="145" spans="2:5" s="49" customFormat="1" ht="25.1" x14ac:dyDescent="0.4">
      <c r="B145" s="3" t="s">
        <v>480</v>
      </c>
      <c r="C145" s="3" t="s">
        <v>280</v>
      </c>
      <c r="D145" s="50" t="s">
        <v>289</v>
      </c>
      <c r="E145" s="4" t="s">
        <v>301</v>
      </c>
    </row>
    <row r="146" spans="2:5" s="49" customFormat="1" ht="62.7" x14ac:dyDescent="0.4">
      <c r="B146" s="3" t="s">
        <v>481</v>
      </c>
      <c r="C146" s="3" t="s">
        <v>232</v>
      </c>
      <c r="D146" s="50" t="s">
        <v>289</v>
      </c>
      <c r="E146" s="4" t="s">
        <v>301</v>
      </c>
    </row>
    <row r="147" spans="2:5" s="49" customFormat="1" x14ac:dyDescent="0.4">
      <c r="B147" s="3" t="s">
        <v>482</v>
      </c>
      <c r="C147" s="3" t="s">
        <v>282</v>
      </c>
      <c r="D147" s="50" t="s">
        <v>289</v>
      </c>
      <c r="E147" s="4" t="s">
        <v>301</v>
      </c>
    </row>
    <row r="148" spans="2:5" s="49" customFormat="1" ht="125.4" x14ac:dyDescent="0.4">
      <c r="B148" s="3" t="s">
        <v>483</v>
      </c>
      <c r="C148" s="3" t="s">
        <v>283</v>
      </c>
      <c r="D148" s="50" t="s">
        <v>289</v>
      </c>
      <c r="E148" s="4" t="s">
        <v>301</v>
      </c>
    </row>
    <row r="149" spans="2:5" x14ac:dyDescent="0.3">
      <c r="B149" s="16">
        <v>14</v>
      </c>
      <c r="C149" s="16" t="s">
        <v>207</v>
      </c>
      <c r="D149" s="16"/>
      <c r="E149" s="16"/>
    </row>
    <row r="150" spans="2:5" ht="50.2" x14ac:dyDescent="0.3">
      <c r="B150" s="3" t="s">
        <v>208</v>
      </c>
      <c r="C150" s="3" t="s">
        <v>209</v>
      </c>
      <c r="D150" s="50" t="s">
        <v>289</v>
      </c>
      <c r="E150" s="4" t="s">
        <v>301</v>
      </c>
    </row>
    <row r="151" spans="2:5" ht="50.2" x14ac:dyDescent="0.3">
      <c r="B151" s="3" t="s">
        <v>210</v>
      </c>
      <c r="C151" s="3" t="s">
        <v>285</v>
      </c>
      <c r="D151" s="50" t="s">
        <v>289</v>
      </c>
      <c r="E151" s="4" t="s">
        <v>301</v>
      </c>
    </row>
    <row r="152" spans="2:5" ht="25.1" x14ac:dyDescent="0.3">
      <c r="B152" s="3" t="s">
        <v>211</v>
      </c>
      <c r="C152" s="3" t="s">
        <v>212</v>
      </c>
      <c r="D152" s="50" t="s">
        <v>289</v>
      </c>
      <c r="E152" s="4" t="s">
        <v>301</v>
      </c>
    </row>
    <row r="153" spans="2:5" ht="100.35" x14ac:dyDescent="0.3">
      <c r="B153" s="3" t="s">
        <v>213</v>
      </c>
      <c r="C153" s="3" t="s">
        <v>214</v>
      </c>
      <c r="D153" s="50" t="s">
        <v>289</v>
      </c>
      <c r="E153" s="4" t="s">
        <v>301</v>
      </c>
    </row>
    <row r="154" spans="2:5" ht="50.2" x14ac:dyDescent="0.3">
      <c r="B154" s="3" t="s">
        <v>215</v>
      </c>
      <c r="C154" s="3" t="s">
        <v>216</v>
      </c>
      <c r="D154" s="50" t="s">
        <v>289</v>
      </c>
      <c r="E154" s="4" t="s">
        <v>301</v>
      </c>
    </row>
    <row r="155" spans="2:5" ht="37.65" x14ac:dyDescent="0.3">
      <c r="B155" s="3" t="s">
        <v>217</v>
      </c>
      <c r="C155" s="3" t="s">
        <v>218</v>
      </c>
      <c r="D155" s="50" t="s">
        <v>289</v>
      </c>
      <c r="E155" s="4" t="s">
        <v>308</v>
      </c>
    </row>
    <row r="156" spans="2:5" ht="25.1" x14ac:dyDescent="0.3">
      <c r="B156" s="3" t="s">
        <v>219</v>
      </c>
      <c r="C156" s="3" t="s">
        <v>220</v>
      </c>
      <c r="D156" s="50" t="s">
        <v>289</v>
      </c>
      <c r="E156" s="4" t="s">
        <v>301</v>
      </c>
    </row>
    <row r="157" spans="2:5" ht="25.1" x14ac:dyDescent="0.3">
      <c r="B157" s="3" t="s">
        <v>221</v>
      </c>
      <c r="C157" s="3" t="s">
        <v>222</v>
      </c>
      <c r="D157" s="50" t="s">
        <v>289</v>
      </c>
      <c r="E157" s="4" t="s">
        <v>301</v>
      </c>
    </row>
    <row r="158" spans="2:5" ht="50.2" x14ac:dyDescent="0.3">
      <c r="B158" s="3" t="s">
        <v>223</v>
      </c>
      <c r="C158" s="3" t="s">
        <v>224</v>
      </c>
      <c r="D158" s="50" t="s">
        <v>289</v>
      </c>
      <c r="E158" s="4" t="s">
        <v>301</v>
      </c>
    </row>
    <row r="159" spans="2:5" x14ac:dyDescent="0.3">
      <c r="B159" s="16">
        <v>15</v>
      </c>
      <c r="C159" s="16" t="s">
        <v>225</v>
      </c>
      <c r="D159" s="16"/>
      <c r="E159" s="16"/>
    </row>
    <row r="160" spans="2:5" ht="25.1" x14ac:dyDescent="0.3">
      <c r="B160" s="3" t="s">
        <v>226</v>
      </c>
      <c r="C160" s="3" t="s">
        <v>227</v>
      </c>
      <c r="D160" s="50" t="s">
        <v>289</v>
      </c>
      <c r="E160" s="4" t="s">
        <v>301</v>
      </c>
    </row>
    <row r="161" spans="2:5" ht="37.65" x14ac:dyDescent="0.3">
      <c r="B161" s="3" t="s">
        <v>228</v>
      </c>
      <c r="C161" s="3" t="s">
        <v>229</v>
      </c>
      <c r="D161" s="50" t="s">
        <v>289</v>
      </c>
      <c r="E161" s="4" t="s">
        <v>301</v>
      </c>
    </row>
    <row r="162" spans="2:5" ht="25.1" x14ac:dyDescent="0.3">
      <c r="B162" s="3" t="s">
        <v>230</v>
      </c>
      <c r="C162" s="3" t="s">
        <v>231</v>
      </c>
      <c r="D162" s="50" t="s">
        <v>289</v>
      </c>
      <c r="E162" s="4" t="s">
        <v>301</v>
      </c>
    </row>
  </sheetData>
  <mergeCells count="8">
    <mergeCell ref="E96:E101"/>
    <mergeCell ref="E103:E109"/>
    <mergeCell ref="E19:E25"/>
    <mergeCell ref="E27:E41"/>
    <mergeCell ref="E43:E49"/>
    <mergeCell ref="E51:E59"/>
    <mergeCell ref="E61:E73"/>
    <mergeCell ref="E75:E94"/>
  </mergeCells>
  <pageMargins left="0.70866141732283472" right="0.70866141732283472" top="0.74803149606299213" bottom="0.74803149606299213" header="0.31496062992125984" footer="0.31496062992125984"/>
  <pageSetup paperSize="9" scale="83" fitToHeight="0" orientation="landscape" verticalDpi="300" r:id="rId1"/>
  <headerFooter>
    <oddFooter>&amp;CFontys Hogescholen&amp;R&amp;P van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I64"/>
  <sheetViews>
    <sheetView view="pageLayout" zoomScaleNormal="100" workbookViewId="0">
      <selection activeCell="A10" sqref="A1:XFD10"/>
    </sheetView>
  </sheetViews>
  <sheetFormatPr defaultRowHeight="14.2" x14ac:dyDescent="0.4"/>
  <cols>
    <col min="1" max="1" width="3.35546875" customWidth="1"/>
    <col min="2" max="2" width="6.85546875" customWidth="1"/>
    <col min="3" max="3" width="65.140625" customWidth="1"/>
    <col min="4" max="4" width="16" bestFit="1" customWidth="1"/>
    <col min="5" max="5" width="60.85546875" customWidth="1"/>
    <col min="6" max="6" width="12.140625" style="55" customWidth="1"/>
    <col min="7" max="7" width="46.640625" style="52" customWidth="1"/>
    <col min="8" max="8" width="53.85546875" customWidth="1"/>
  </cols>
  <sheetData>
    <row r="1" spans="2:9" s="1" customFormat="1" ht="19.850000000000001" x14ac:dyDescent="0.45">
      <c r="B1" s="13" t="s">
        <v>472</v>
      </c>
      <c r="C1" s="14"/>
      <c r="F1" s="47"/>
      <c r="G1" s="49"/>
    </row>
    <row r="2" spans="2:9" s="1" customFormat="1" ht="12.55" x14ac:dyDescent="0.3">
      <c r="F2" s="47"/>
      <c r="G2" s="49"/>
      <c r="I2" s="25"/>
    </row>
    <row r="3" spans="2:9" s="1" customFormat="1" ht="13.75" x14ac:dyDescent="0.35">
      <c r="B3" s="83" t="s">
        <v>233</v>
      </c>
      <c r="C3" s="84"/>
      <c r="D3" s="84"/>
      <c r="E3" s="85"/>
      <c r="F3" s="47"/>
      <c r="G3" s="25"/>
    </row>
    <row r="4" spans="2:9" s="1" customFormat="1" ht="12.55" x14ac:dyDescent="0.3">
      <c r="B4" s="86" t="s">
        <v>234</v>
      </c>
      <c r="C4" s="87" t="s">
        <v>235</v>
      </c>
      <c r="D4" s="88"/>
      <c r="E4" s="89"/>
      <c r="F4" s="47"/>
    </row>
    <row r="5" spans="2:9" s="1" customFormat="1" ht="12.55" x14ac:dyDescent="0.3">
      <c r="B5" s="86"/>
      <c r="C5" s="90" t="s">
        <v>236</v>
      </c>
      <c r="D5" s="91"/>
      <c r="E5" s="92"/>
      <c r="F5" s="47"/>
    </row>
    <row r="6" spans="2:9" s="1" customFormat="1" ht="12.55" x14ac:dyDescent="0.3">
      <c r="B6" s="82"/>
      <c r="C6" s="93" t="s">
        <v>237</v>
      </c>
      <c r="D6" s="94"/>
      <c r="E6" s="95"/>
      <c r="F6" s="47"/>
    </row>
    <row r="7" spans="2:9" s="1" customFormat="1" ht="12.55" x14ac:dyDescent="0.3">
      <c r="B7" s="81" t="s">
        <v>238</v>
      </c>
      <c r="C7" s="75" t="s">
        <v>463</v>
      </c>
      <c r="D7" s="76"/>
      <c r="E7" s="77"/>
      <c r="F7" s="47"/>
    </row>
    <row r="8" spans="2:9" s="1" customFormat="1" ht="12.55" x14ac:dyDescent="0.3">
      <c r="B8" s="82"/>
      <c r="C8" s="78"/>
      <c r="D8" s="79"/>
      <c r="E8" s="80"/>
      <c r="F8" s="47"/>
    </row>
    <row r="9" spans="2:9" x14ac:dyDescent="0.4">
      <c r="G9"/>
    </row>
    <row r="10" spans="2:9" ht="25.1" x14ac:dyDescent="0.4">
      <c r="B10" s="16" t="s">
        <v>0</v>
      </c>
      <c r="C10" s="16" t="s">
        <v>318</v>
      </c>
      <c r="D10" s="16" t="s">
        <v>319</v>
      </c>
      <c r="E10" s="16" t="s">
        <v>384</v>
      </c>
      <c r="F10" s="54" t="s">
        <v>240</v>
      </c>
      <c r="G10"/>
    </row>
    <row r="11" spans="2:9" x14ac:dyDescent="0.4">
      <c r="B11" s="16">
        <v>0</v>
      </c>
      <c r="C11" s="16" t="s">
        <v>322</v>
      </c>
      <c r="D11" s="31"/>
      <c r="E11" s="17"/>
      <c r="F11" s="54"/>
      <c r="G11"/>
    </row>
    <row r="12" spans="2:9" ht="100.35" x14ac:dyDescent="0.4">
      <c r="B12" s="7" t="s">
        <v>3</v>
      </c>
      <c r="C12" s="3" t="s">
        <v>464</v>
      </c>
      <c r="D12" s="27" t="s">
        <v>234</v>
      </c>
      <c r="E12" s="3" t="s">
        <v>309</v>
      </c>
      <c r="F12" s="50">
        <v>200</v>
      </c>
      <c r="G12"/>
    </row>
    <row r="13" spans="2:9" ht="75.25" x14ac:dyDescent="0.4">
      <c r="B13" s="5" t="s">
        <v>4</v>
      </c>
      <c r="C13" s="3" t="s">
        <v>454</v>
      </c>
      <c r="D13" s="27" t="s">
        <v>234</v>
      </c>
      <c r="E13" s="3" t="s">
        <v>310</v>
      </c>
      <c r="F13" s="63">
        <v>200</v>
      </c>
      <c r="G13"/>
    </row>
    <row r="14" spans="2:9" ht="100.35" x14ac:dyDescent="0.4">
      <c r="B14" s="7" t="s">
        <v>6</v>
      </c>
      <c r="C14" s="3" t="s">
        <v>320</v>
      </c>
      <c r="D14" s="27" t="s">
        <v>238</v>
      </c>
      <c r="E14" s="46" t="s">
        <v>455</v>
      </c>
      <c r="F14" s="50">
        <v>50</v>
      </c>
      <c r="G14"/>
    </row>
    <row r="15" spans="2:9" x14ac:dyDescent="0.4">
      <c r="B15" s="16">
        <v>1</v>
      </c>
      <c r="C15" s="16" t="s">
        <v>321</v>
      </c>
      <c r="D15" s="31"/>
      <c r="E15" s="17"/>
      <c r="F15" s="56"/>
      <c r="G15"/>
    </row>
    <row r="16" spans="2:9" ht="25.1" x14ac:dyDescent="0.4">
      <c r="B16" s="4" t="s">
        <v>16</v>
      </c>
      <c r="C16" s="10" t="s">
        <v>323</v>
      </c>
      <c r="D16" s="27" t="s">
        <v>234</v>
      </c>
      <c r="E16" s="4" t="s">
        <v>311</v>
      </c>
      <c r="F16" s="51">
        <v>10</v>
      </c>
    </row>
    <row r="17" spans="2:7" ht="25.1" x14ac:dyDescent="0.4">
      <c r="B17" s="4" t="s">
        <v>23</v>
      </c>
      <c r="C17" s="10" t="s">
        <v>324</v>
      </c>
      <c r="D17" s="27" t="s">
        <v>234</v>
      </c>
      <c r="E17" s="4" t="s">
        <v>312</v>
      </c>
      <c r="F17" s="51">
        <v>10</v>
      </c>
    </row>
    <row r="18" spans="2:7" ht="25.1" x14ac:dyDescent="0.4">
      <c r="B18" s="4" t="s">
        <v>24</v>
      </c>
      <c r="C18" s="7" t="s">
        <v>325</v>
      </c>
      <c r="D18" s="27" t="s">
        <v>234</v>
      </c>
      <c r="E18" s="4" t="s">
        <v>313</v>
      </c>
      <c r="F18" s="51">
        <v>10</v>
      </c>
    </row>
    <row r="19" spans="2:7" ht="25.1" x14ac:dyDescent="0.4">
      <c r="B19" s="4" t="s">
        <v>26</v>
      </c>
      <c r="C19" s="7" t="s">
        <v>326</v>
      </c>
      <c r="D19" s="27" t="s">
        <v>234</v>
      </c>
      <c r="E19" s="4" t="s">
        <v>314</v>
      </c>
      <c r="F19" s="51">
        <v>10</v>
      </c>
    </row>
    <row r="20" spans="2:7" ht="37.65" x14ac:dyDescent="0.4">
      <c r="B20" s="30" t="s">
        <v>241</v>
      </c>
      <c r="C20" s="3" t="s">
        <v>327</v>
      </c>
      <c r="D20" s="28" t="s">
        <v>234</v>
      </c>
      <c r="E20" s="4" t="s">
        <v>315</v>
      </c>
      <c r="F20" s="51">
        <v>10</v>
      </c>
    </row>
    <row r="21" spans="2:7" ht="37.65" x14ac:dyDescent="0.4">
      <c r="B21" s="3" t="s">
        <v>242</v>
      </c>
      <c r="C21" s="3" t="s">
        <v>328</v>
      </c>
      <c r="D21" s="27" t="s">
        <v>234</v>
      </c>
      <c r="E21" s="46" t="s">
        <v>316</v>
      </c>
      <c r="F21" s="50">
        <v>10</v>
      </c>
      <c r="G21" s="53"/>
    </row>
    <row r="22" spans="2:7" ht="37.65" x14ac:dyDescent="0.4">
      <c r="B22" s="3" t="s">
        <v>257</v>
      </c>
      <c r="C22" s="3" t="s">
        <v>329</v>
      </c>
      <c r="D22" s="27" t="s">
        <v>234</v>
      </c>
      <c r="E22" s="46" t="s">
        <v>317</v>
      </c>
      <c r="F22" s="50">
        <v>10</v>
      </c>
    </row>
    <row r="23" spans="2:7" ht="50.2" x14ac:dyDescent="0.4">
      <c r="B23" s="3" t="s">
        <v>395</v>
      </c>
      <c r="C23" s="3" t="s">
        <v>456</v>
      </c>
      <c r="D23" s="27" t="s">
        <v>234</v>
      </c>
      <c r="E23" s="46" t="s">
        <v>396</v>
      </c>
      <c r="F23" s="50">
        <v>10</v>
      </c>
    </row>
    <row r="24" spans="2:7" ht="25.1" x14ac:dyDescent="0.4">
      <c r="B24" s="3" t="s">
        <v>397</v>
      </c>
      <c r="C24" s="3" t="s">
        <v>398</v>
      </c>
      <c r="D24" s="27" t="s">
        <v>234</v>
      </c>
      <c r="E24" s="46" t="s">
        <v>399</v>
      </c>
      <c r="F24" s="50">
        <v>10</v>
      </c>
      <c r="G24" s="53"/>
    </row>
    <row r="25" spans="2:7" x14ac:dyDescent="0.4">
      <c r="B25" s="16">
        <v>2</v>
      </c>
      <c r="C25" s="18" t="s">
        <v>331</v>
      </c>
      <c r="D25" s="31"/>
      <c r="E25" s="19"/>
      <c r="F25" s="56"/>
    </row>
    <row r="26" spans="2:7" ht="25.1" x14ac:dyDescent="0.4">
      <c r="B26" s="4" t="s">
        <v>29</v>
      </c>
      <c r="C26" s="5" t="s">
        <v>330</v>
      </c>
      <c r="D26" s="29" t="s">
        <v>234</v>
      </c>
      <c r="E26" s="4" t="s">
        <v>465</v>
      </c>
      <c r="F26" s="51">
        <v>10</v>
      </c>
    </row>
    <row r="27" spans="2:7" ht="25.1" x14ac:dyDescent="0.4">
      <c r="B27" s="4" t="s">
        <v>30</v>
      </c>
      <c r="C27" s="9" t="s">
        <v>423</v>
      </c>
      <c r="D27" s="29" t="s">
        <v>238</v>
      </c>
      <c r="E27" s="6" t="s">
        <v>336</v>
      </c>
      <c r="F27" s="57">
        <v>10</v>
      </c>
      <c r="G27" s="53"/>
    </row>
    <row r="28" spans="2:7" ht="25.1" x14ac:dyDescent="0.4">
      <c r="B28" s="4" t="s">
        <v>243</v>
      </c>
      <c r="C28" s="9" t="s">
        <v>422</v>
      </c>
      <c r="D28" s="26" t="s">
        <v>238</v>
      </c>
      <c r="E28" s="6" t="s">
        <v>337</v>
      </c>
      <c r="F28" s="57">
        <v>10</v>
      </c>
      <c r="G28" s="53"/>
    </row>
    <row r="29" spans="2:7" ht="37.65" x14ac:dyDescent="0.4">
      <c r="B29" s="4" t="s">
        <v>34</v>
      </c>
      <c r="C29" s="8" t="s">
        <v>333</v>
      </c>
      <c r="D29" s="26" t="s">
        <v>238</v>
      </c>
      <c r="E29" s="6" t="s">
        <v>338</v>
      </c>
      <c r="F29" s="57">
        <v>10</v>
      </c>
    </row>
    <row r="30" spans="2:7" ht="25.1" x14ac:dyDescent="0.4">
      <c r="B30" s="4" t="s">
        <v>36</v>
      </c>
      <c r="C30" s="21" t="s">
        <v>334</v>
      </c>
      <c r="D30" s="26" t="s">
        <v>238</v>
      </c>
      <c r="E30" s="6" t="s">
        <v>335</v>
      </c>
      <c r="F30" s="57">
        <v>25</v>
      </c>
      <c r="G30" s="53"/>
    </row>
    <row r="31" spans="2:7" ht="25.1" x14ac:dyDescent="0.4">
      <c r="B31" s="4" t="s">
        <v>40</v>
      </c>
      <c r="C31" s="21" t="s">
        <v>343</v>
      </c>
      <c r="D31" s="26" t="s">
        <v>238</v>
      </c>
      <c r="E31" s="6" t="s">
        <v>339</v>
      </c>
      <c r="F31" s="57">
        <v>25</v>
      </c>
    </row>
    <row r="32" spans="2:7" ht="25.1" x14ac:dyDescent="0.4">
      <c r="B32" s="4" t="s">
        <v>42</v>
      </c>
      <c r="C32" s="21" t="s">
        <v>374</v>
      </c>
      <c r="D32" s="26" t="s">
        <v>238</v>
      </c>
      <c r="E32" s="6" t="s">
        <v>340</v>
      </c>
      <c r="F32" s="57">
        <v>25</v>
      </c>
    </row>
    <row r="33" spans="2:7" ht="25.1" x14ac:dyDescent="0.4">
      <c r="B33" s="4" t="s">
        <v>44</v>
      </c>
      <c r="C33" s="21" t="s">
        <v>344</v>
      </c>
      <c r="D33" s="26" t="s">
        <v>234</v>
      </c>
      <c r="E33" s="6" t="s">
        <v>341</v>
      </c>
      <c r="F33" s="57">
        <v>25</v>
      </c>
    </row>
    <row r="34" spans="2:7" ht="62.7" x14ac:dyDescent="0.4">
      <c r="B34" s="4" t="s">
        <v>46</v>
      </c>
      <c r="C34" s="21" t="s">
        <v>457</v>
      </c>
      <c r="D34" s="26" t="s">
        <v>234</v>
      </c>
      <c r="E34" s="6" t="s">
        <v>342</v>
      </c>
      <c r="F34" s="57">
        <v>25</v>
      </c>
    </row>
    <row r="35" spans="2:7" ht="25.1" x14ac:dyDescent="0.4">
      <c r="B35" s="4" t="s">
        <v>375</v>
      </c>
      <c r="C35" s="21" t="s">
        <v>376</v>
      </c>
      <c r="D35" s="26" t="s">
        <v>238</v>
      </c>
      <c r="E35" s="6" t="s">
        <v>458</v>
      </c>
      <c r="F35" s="57">
        <v>10</v>
      </c>
    </row>
    <row r="36" spans="2:7" x14ac:dyDescent="0.4">
      <c r="B36" s="16">
        <v>3</v>
      </c>
      <c r="C36" s="18" t="s">
        <v>332</v>
      </c>
      <c r="D36" s="31"/>
      <c r="E36" s="19"/>
      <c r="F36" s="56"/>
    </row>
    <row r="37" spans="2:7" ht="37.65" x14ac:dyDescent="0.4">
      <c r="B37" s="4" t="s">
        <v>59</v>
      </c>
      <c r="C37" s="4" t="s">
        <v>361</v>
      </c>
      <c r="D37" s="29" t="s">
        <v>234</v>
      </c>
      <c r="E37" s="4" t="s">
        <v>345</v>
      </c>
      <c r="F37" s="51">
        <v>10</v>
      </c>
    </row>
    <row r="38" spans="2:7" ht="37.65" x14ac:dyDescent="0.4">
      <c r="B38" s="4" t="s">
        <v>61</v>
      </c>
      <c r="C38" s="4" t="s">
        <v>459</v>
      </c>
      <c r="D38" s="29" t="s">
        <v>234</v>
      </c>
      <c r="E38" s="4" t="s">
        <v>346</v>
      </c>
      <c r="F38" s="51">
        <v>10</v>
      </c>
    </row>
    <row r="39" spans="2:7" x14ac:dyDescent="0.4">
      <c r="B39" s="4" t="s">
        <v>63</v>
      </c>
      <c r="C39" s="4" t="s">
        <v>244</v>
      </c>
      <c r="D39" s="26" t="s">
        <v>238</v>
      </c>
      <c r="E39" s="4" t="s">
        <v>347</v>
      </c>
      <c r="F39" s="51">
        <v>10</v>
      </c>
    </row>
    <row r="40" spans="2:7" ht="25.1" x14ac:dyDescent="0.4">
      <c r="B40" s="4" t="s">
        <v>65</v>
      </c>
      <c r="C40" s="4" t="s">
        <v>349</v>
      </c>
      <c r="D40" s="26" t="s">
        <v>234</v>
      </c>
      <c r="E40" s="4" t="s">
        <v>348</v>
      </c>
      <c r="F40" s="51">
        <v>10</v>
      </c>
      <c r="G40" s="53"/>
    </row>
    <row r="41" spans="2:7" x14ac:dyDescent="0.4">
      <c r="B41" s="16">
        <v>4</v>
      </c>
      <c r="C41" s="18" t="s">
        <v>73</v>
      </c>
      <c r="D41" s="31"/>
      <c r="E41" s="19"/>
      <c r="F41" s="56"/>
    </row>
    <row r="42" spans="2:7" ht="37.65" x14ac:dyDescent="0.4">
      <c r="B42" s="4" t="s">
        <v>74</v>
      </c>
      <c r="C42" s="4" t="s">
        <v>350</v>
      </c>
      <c r="D42" s="26" t="s">
        <v>234</v>
      </c>
      <c r="E42" s="4" t="s">
        <v>352</v>
      </c>
      <c r="F42" s="51">
        <v>10</v>
      </c>
    </row>
    <row r="43" spans="2:7" ht="37.65" x14ac:dyDescent="0.4">
      <c r="B43" s="4" t="s">
        <v>76</v>
      </c>
      <c r="C43" s="3" t="s">
        <v>353</v>
      </c>
      <c r="D43" s="26" t="s">
        <v>234</v>
      </c>
      <c r="E43" s="4" t="s">
        <v>351</v>
      </c>
      <c r="F43" s="51">
        <v>10</v>
      </c>
    </row>
    <row r="44" spans="2:7" ht="25.1" x14ac:dyDescent="0.4">
      <c r="B44" s="4" t="s">
        <v>78</v>
      </c>
      <c r="C44" s="3" t="s">
        <v>378</v>
      </c>
      <c r="D44" s="26" t="s">
        <v>234</v>
      </c>
      <c r="E44" s="4" t="s">
        <v>373</v>
      </c>
      <c r="F44" s="51">
        <v>10</v>
      </c>
    </row>
    <row r="45" spans="2:7" ht="25.1" x14ac:dyDescent="0.4">
      <c r="B45" s="4" t="s">
        <v>80</v>
      </c>
      <c r="C45" s="3" t="s">
        <v>381</v>
      </c>
      <c r="D45" s="26" t="s">
        <v>234</v>
      </c>
      <c r="E45" s="4" t="s">
        <v>380</v>
      </c>
      <c r="F45" s="51">
        <v>10</v>
      </c>
    </row>
    <row r="46" spans="2:7" x14ac:dyDescent="0.4">
      <c r="B46" s="16">
        <v>5</v>
      </c>
      <c r="C46" s="18" t="s">
        <v>260</v>
      </c>
      <c r="D46" s="31"/>
      <c r="E46" s="19"/>
      <c r="F46" s="56"/>
    </row>
    <row r="47" spans="2:7" ht="37.65" x14ac:dyDescent="0.4">
      <c r="B47" s="4" t="s">
        <v>93</v>
      </c>
      <c r="C47" s="4" t="s">
        <v>354</v>
      </c>
      <c r="D47" s="26" t="s">
        <v>234</v>
      </c>
      <c r="E47" s="4" t="s">
        <v>355</v>
      </c>
      <c r="F47" s="51">
        <v>10</v>
      </c>
    </row>
    <row r="48" spans="2:7" ht="37.65" x14ac:dyDescent="0.4">
      <c r="B48" s="4" t="s">
        <v>95</v>
      </c>
      <c r="C48" s="4" t="s">
        <v>357</v>
      </c>
      <c r="D48" s="26" t="s">
        <v>234</v>
      </c>
      <c r="E48" s="4" t="s">
        <v>356</v>
      </c>
      <c r="F48" s="51">
        <v>10</v>
      </c>
    </row>
    <row r="49" spans="2:7" ht="25.1" x14ac:dyDescent="0.4">
      <c r="B49" s="4" t="s">
        <v>97</v>
      </c>
      <c r="C49" s="3" t="s">
        <v>377</v>
      </c>
      <c r="D49" s="26" t="s">
        <v>234</v>
      </c>
      <c r="E49" s="4" t="s">
        <v>379</v>
      </c>
      <c r="F49" s="51">
        <v>10</v>
      </c>
    </row>
    <row r="50" spans="2:7" x14ac:dyDescent="0.4">
      <c r="B50" s="16">
        <v>6</v>
      </c>
      <c r="C50" s="18" t="s">
        <v>118</v>
      </c>
      <c r="D50" s="31"/>
      <c r="E50" s="19"/>
      <c r="F50" s="56"/>
    </row>
    <row r="51" spans="2:7" ht="75.25" x14ac:dyDescent="0.4">
      <c r="B51" s="4" t="s">
        <v>119</v>
      </c>
      <c r="C51" s="7" t="s">
        <v>358</v>
      </c>
      <c r="D51" s="65" t="s">
        <v>234</v>
      </c>
      <c r="E51" s="3" t="s">
        <v>460</v>
      </c>
      <c r="F51" s="51">
        <v>200</v>
      </c>
      <c r="G51" s="53"/>
    </row>
    <row r="52" spans="2:7" ht="37.65" x14ac:dyDescent="0.4">
      <c r="B52" s="4" t="s">
        <v>121</v>
      </c>
      <c r="C52" s="7" t="s">
        <v>424</v>
      </c>
      <c r="D52" s="29" t="s">
        <v>238</v>
      </c>
      <c r="E52" s="4" t="s">
        <v>368</v>
      </c>
      <c r="F52" s="51">
        <v>50</v>
      </c>
      <c r="G52" s="53"/>
    </row>
    <row r="53" spans="2:7" ht="25.1" x14ac:dyDescent="0.4">
      <c r="B53" s="5" t="s">
        <v>122</v>
      </c>
      <c r="C53" s="4" t="s">
        <v>360</v>
      </c>
      <c r="D53" s="26" t="s">
        <v>234</v>
      </c>
      <c r="E53" s="4" t="s">
        <v>359</v>
      </c>
      <c r="F53" s="51">
        <v>10</v>
      </c>
    </row>
    <row r="54" spans="2:7" ht="25.1" x14ac:dyDescent="0.4">
      <c r="B54" s="5" t="s">
        <v>124</v>
      </c>
      <c r="C54" s="4" t="s">
        <v>434</v>
      </c>
      <c r="D54" s="26" t="s">
        <v>234</v>
      </c>
      <c r="E54" s="4" t="s">
        <v>433</v>
      </c>
      <c r="F54" s="51">
        <v>10</v>
      </c>
      <c r="G54" s="64"/>
    </row>
    <row r="55" spans="2:7" x14ac:dyDescent="0.4">
      <c r="B55" s="16">
        <v>7</v>
      </c>
      <c r="C55" s="18" t="s">
        <v>157</v>
      </c>
      <c r="D55" s="31"/>
      <c r="E55" s="19"/>
      <c r="F55" s="56"/>
    </row>
    <row r="56" spans="2:7" ht="37.65" x14ac:dyDescent="0.4">
      <c r="B56" s="4" t="s">
        <v>158</v>
      </c>
      <c r="C56" s="4" t="s">
        <v>367</v>
      </c>
      <c r="D56" s="26" t="s">
        <v>234</v>
      </c>
      <c r="E56" s="4" t="s">
        <v>366</v>
      </c>
      <c r="F56" s="51">
        <v>10</v>
      </c>
      <c r="G56" s="53"/>
    </row>
    <row r="57" spans="2:7" ht="50.2" x14ac:dyDescent="0.4">
      <c r="B57" s="4" t="s">
        <v>160</v>
      </c>
      <c r="C57" s="6" t="s">
        <v>364</v>
      </c>
      <c r="D57" s="26" t="s">
        <v>234</v>
      </c>
      <c r="E57" s="4" t="s">
        <v>365</v>
      </c>
      <c r="F57" s="51">
        <v>10</v>
      </c>
      <c r="G57" s="53"/>
    </row>
    <row r="58" spans="2:7" ht="37.65" x14ac:dyDescent="0.4">
      <c r="B58" s="4" t="s">
        <v>162</v>
      </c>
      <c r="C58" s="6" t="s">
        <v>245</v>
      </c>
      <c r="D58" s="26" t="s">
        <v>238</v>
      </c>
      <c r="E58" s="4" t="s">
        <v>363</v>
      </c>
      <c r="F58" s="51">
        <v>10</v>
      </c>
    </row>
    <row r="59" spans="2:7" x14ac:dyDescent="0.4">
      <c r="B59" s="16">
        <v>8</v>
      </c>
      <c r="C59" s="18" t="s">
        <v>169</v>
      </c>
      <c r="D59" s="31"/>
      <c r="E59" s="19"/>
      <c r="F59" s="56"/>
    </row>
    <row r="60" spans="2:7" ht="37.65" x14ac:dyDescent="0.4">
      <c r="B60" s="4" t="s">
        <v>170</v>
      </c>
      <c r="C60" s="4" t="s">
        <v>246</v>
      </c>
      <c r="D60" s="29" t="s">
        <v>238</v>
      </c>
      <c r="E60" s="4" t="s">
        <v>362</v>
      </c>
      <c r="F60" s="51">
        <v>10</v>
      </c>
    </row>
    <row r="61" spans="2:7" x14ac:dyDescent="0.4">
      <c r="B61" s="16">
        <v>9</v>
      </c>
      <c r="C61" s="18" t="s">
        <v>196</v>
      </c>
      <c r="D61" s="31"/>
      <c r="E61" s="19"/>
      <c r="F61" s="56"/>
    </row>
    <row r="62" spans="2:7" ht="87.8" x14ac:dyDescent="0.4">
      <c r="B62" s="4" t="s">
        <v>185</v>
      </c>
      <c r="C62" s="3" t="s">
        <v>461</v>
      </c>
      <c r="D62" s="26" t="s">
        <v>234</v>
      </c>
      <c r="E62" s="4" t="s">
        <v>462</v>
      </c>
      <c r="F62" s="51">
        <v>50</v>
      </c>
    </row>
    <row r="63" spans="2:7" ht="50.2" x14ac:dyDescent="0.4">
      <c r="B63" s="4" t="s">
        <v>187</v>
      </c>
      <c r="C63" s="3" t="s">
        <v>382</v>
      </c>
      <c r="D63" s="26" t="s">
        <v>234</v>
      </c>
      <c r="E63" s="4" t="s">
        <v>383</v>
      </c>
      <c r="F63" s="51">
        <v>50</v>
      </c>
    </row>
    <row r="64" spans="2:7" x14ac:dyDescent="0.4">
      <c r="B64" s="16"/>
      <c r="C64" s="18" t="s">
        <v>247</v>
      </c>
      <c r="D64" s="31"/>
      <c r="E64" s="19"/>
      <c r="F64" s="54">
        <f>SUM(F12:F63)</f>
        <v>1235</v>
      </c>
    </row>
  </sheetData>
  <mergeCells count="7">
    <mergeCell ref="C7:E8"/>
    <mergeCell ref="B7:B8"/>
    <mergeCell ref="B3:E3"/>
    <mergeCell ref="B4:B6"/>
    <mergeCell ref="C4:E4"/>
    <mergeCell ref="C5:E5"/>
    <mergeCell ref="C6:E6"/>
  </mergeCells>
  <pageMargins left="0.70866141732283472" right="0.70866141732283472" top="0.74803149606299213" bottom="0.74803149606299213" header="0.31496062992125984" footer="0.31496062992125984"/>
  <pageSetup paperSize="9" scale="62" fitToHeight="0" orientation="landscape" horizontalDpi="300" verticalDpi="300" r:id="rId1"/>
  <headerFooter>
    <oddFooter>&amp;CFontys Hogescholen&amp;R&amp;P van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J46"/>
  <sheetViews>
    <sheetView view="pageLayout" topLeftCell="A42" zoomScaleNormal="100" workbookViewId="0">
      <selection activeCell="A58" sqref="A58"/>
    </sheetView>
  </sheetViews>
  <sheetFormatPr defaultColWidth="9.140625" defaultRowHeight="12.55" x14ac:dyDescent="0.3"/>
  <cols>
    <col min="1" max="1" width="3.35546875" style="1" customWidth="1"/>
    <col min="2" max="2" width="10" style="1" customWidth="1"/>
    <col min="3" max="3" width="63" style="1" customWidth="1"/>
    <col min="4" max="4" width="16" style="1" customWidth="1"/>
    <col min="5" max="5" width="61.140625" style="1" customWidth="1"/>
    <col min="6" max="6" width="12.140625" style="47" customWidth="1"/>
    <col min="7" max="16384" width="9.140625" style="1"/>
  </cols>
  <sheetData>
    <row r="1" spans="2:10" ht="19.850000000000001" x14ac:dyDescent="0.45">
      <c r="B1" s="13" t="s">
        <v>473</v>
      </c>
    </row>
    <row r="3" spans="2:10" ht="13.75" x14ac:dyDescent="0.35">
      <c r="B3" s="83" t="s">
        <v>233</v>
      </c>
      <c r="C3" s="84"/>
      <c r="D3" s="84"/>
      <c r="E3" s="85"/>
      <c r="G3" s="25"/>
      <c r="H3" s="25"/>
    </row>
    <row r="4" spans="2:10" x14ac:dyDescent="0.3">
      <c r="B4" s="86" t="s">
        <v>234</v>
      </c>
      <c r="C4" s="87" t="s">
        <v>235</v>
      </c>
      <c r="D4" s="88"/>
      <c r="E4" s="89"/>
      <c r="G4" s="25"/>
      <c r="H4" s="25"/>
    </row>
    <row r="5" spans="2:10" x14ac:dyDescent="0.3">
      <c r="B5" s="86"/>
      <c r="C5" s="33" t="s">
        <v>236</v>
      </c>
      <c r="E5" s="34"/>
      <c r="G5" s="25"/>
      <c r="J5" s="25"/>
    </row>
    <row r="6" spans="2:10" x14ac:dyDescent="0.3">
      <c r="B6" s="82"/>
      <c r="C6" s="93" t="s">
        <v>237</v>
      </c>
      <c r="D6" s="94"/>
      <c r="E6" s="95"/>
      <c r="G6" s="25"/>
    </row>
    <row r="7" spans="2:10" ht="12.85" customHeight="1" x14ac:dyDescent="0.3">
      <c r="B7" s="81" t="s">
        <v>238</v>
      </c>
      <c r="C7" s="75" t="s">
        <v>463</v>
      </c>
      <c r="D7" s="96"/>
      <c r="E7" s="97"/>
      <c r="G7" s="25"/>
    </row>
    <row r="8" spans="2:10" x14ac:dyDescent="0.3">
      <c r="B8" s="82"/>
      <c r="C8" s="98"/>
      <c r="D8" s="99"/>
      <c r="E8" s="100"/>
      <c r="G8" s="25"/>
    </row>
    <row r="10" spans="2:10" x14ac:dyDescent="0.3">
      <c r="B10" s="2" t="s">
        <v>0</v>
      </c>
      <c r="C10" s="2" t="s">
        <v>1</v>
      </c>
      <c r="D10" s="32" t="s">
        <v>239</v>
      </c>
      <c r="E10" s="2" t="s">
        <v>394</v>
      </c>
      <c r="F10" s="58" t="s">
        <v>240</v>
      </c>
    </row>
    <row r="11" spans="2:10" x14ac:dyDescent="0.3">
      <c r="B11" s="16">
        <v>0</v>
      </c>
      <c r="C11" s="16" t="s">
        <v>248</v>
      </c>
      <c r="D11" s="31"/>
      <c r="E11" s="17"/>
      <c r="F11" s="56"/>
    </row>
    <row r="12" spans="2:10" ht="75.25" x14ac:dyDescent="0.3">
      <c r="B12" s="5" t="s">
        <v>3</v>
      </c>
      <c r="C12" s="4" t="s">
        <v>389</v>
      </c>
      <c r="D12" s="27" t="s">
        <v>234</v>
      </c>
      <c r="E12" s="38" t="s">
        <v>388</v>
      </c>
      <c r="F12" s="51">
        <v>20</v>
      </c>
    </row>
    <row r="13" spans="2:10" ht="50.2" x14ac:dyDescent="0.3">
      <c r="B13" s="5" t="s">
        <v>4</v>
      </c>
      <c r="C13" s="4" t="s">
        <v>426</v>
      </c>
      <c r="D13" s="27" t="s">
        <v>234</v>
      </c>
      <c r="E13" s="38" t="s">
        <v>425</v>
      </c>
      <c r="F13" s="51">
        <v>30</v>
      </c>
    </row>
    <row r="14" spans="2:10" ht="25.1" x14ac:dyDescent="0.3">
      <c r="B14" s="5" t="s">
        <v>5</v>
      </c>
      <c r="C14" s="5" t="s">
        <v>435</v>
      </c>
      <c r="D14" s="27" t="s">
        <v>234</v>
      </c>
      <c r="E14" s="38" t="s">
        <v>390</v>
      </c>
      <c r="F14" s="51">
        <v>30</v>
      </c>
    </row>
    <row r="15" spans="2:10" ht="25.1" x14ac:dyDescent="0.3">
      <c r="B15" s="5" t="s">
        <v>6</v>
      </c>
      <c r="C15" s="3" t="s">
        <v>386</v>
      </c>
      <c r="D15" s="26" t="s">
        <v>234</v>
      </c>
      <c r="E15" s="38" t="s">
        <v>392</v>
      </c>
      <c r="F15" s="51">
        <v>10</v>
      </c>
    </row>
    <row r="16" spans="2:10" ht="37.65" x14ac:dyDescent="0.3">
      <c r="B16" s="5" t="s">
        <v>8</v>
      </c>
      <c r="C16" s="3" t="s">
        <v>387</v>
      </c>
      <c r="D16" s="26" t="s">
        <v>234</v>
      </c>
      <c r="E16" s="38" t="s">
        <v>391</v>
      </c>
      <c r="F16" s="51">
        <v>10</v>
      </c>
    </row>
    <row r="17" spans="2:6" x14ac:dyDescent="0.3">
      <c r="B17" s="16">
        <v>1</v>
      </c>
      <c r="C17" s="16" t="s">
        <v>15</v>
      </c>
      <c r="D17" s="31"/>
      <c r="E17" s="36"/>
      <c r="F17" s="56"/>
    </row>
    <row r="18" spans="2:6" x14ac:dyDescent="0.3">
      <c r="B18" s="4" t="s">
        <v>16</v>
      </c>
      <c r="C18" s="4" t="s">
        <v>249</v>
      </c>
      <c r="D18" s="37" t="s">
        <v>238</v>
      </c>
      <c r="E18" s="38"/>
      <c r="F18" s="51">
        <v>25</v>
      </c>
    </row>
    <row r="19" spans="2:6" ht="25.1" x14ac:dyDescent="0.3">
      <c r="B19" s="4" t="s">
        <v>23</v>
      </c>
      <c r="C19" s="66" t="s">
        <v>436</v>
      </c>
      <c r="D19" s="27" t="s">
        <v>238</v>
      </c>
      <c r="E19" s="38" t="s">
        <v>466</v>
      </c>
      <c r="F19" s="51">
        <v>25</v>
      </c>
    </row>
    <row r="20" spans="2:6" ht="25.1" x14ac:dyDescent="0.3">
      <c r="B20" s="4" t="s">
        <v>24</v>
      </c>
      <c r="C20" s="10" t="s">
        <v>250</v>
      </c>
      <c r="D20" s="27" t="s">
        <v>238</v>
      </c>
      <c r="E20" s="38" t="s">
        <v>393</v>
      </c>
      <c r="F20" s="51">
        <v>25</v>
      </c>
    </row>
    <row r="21" spans="2:6" x14ac:dyDescent="0.3">
      <c r="B21" s="16">
        <v>2</v>
      </c>
      <c r="C21" s="18" t="s">
        <v>28</v>
      </c>
      <c r="D21" s="31"/>
      <c r="E21" s="39"/>
      <c r="F21" s="56"/>
    </row>
    <row r="22" spans="2:6" ht="25.1" x14ac:dyDescent="0.3">
      <c r="B22" s="4" t="s">
        <v>29</v>
      </c>
      <c r="C22" s="5" t="s">
        <v>251</v>
      </c>
      <c r="D22" s="29" t="s">
        <v>238</v>
      </c>
      <c r="E22" s="38" t="s">
        <v>400</v>
      </c>
      <c r="F22" s="51">
        <v>10</v>
      </c>
    </row>
    <row r="23" spans="2:6" ht="25.1" x14ac:dyDescent="0.3">
      <c r="B23" s="4" t="s">
        <v>30</v>
      </c>
      <c r="C23" s="9" t="s">
        <v>252</v>
      </c>
      <c r="D23" s="29" t="s">
        <v>238</v>
      </c>
      <c r="E23" s="40" t="s">
        <v>401</v>
      </c>
      <c r="F23" s="57">
        <v>10</v>
      </c>
    </row>
    <row r="24" spans="2:6" ht="37.65" x14ac:dyDescent="0.3">
      <c r="B24" s="4" t="s">
        <v>243</v>
      </c>
      <c r="C24" s="9" t="s">
        <v>437</v>
      </c>
      <c r="D24" s="29" t="s">
        <v>238</v>
      </c>
      <c r="E24" s="40" t="s">
        <v>402</v>
      </c>
      <c r="F24" s="57">
        <v>10</v>
      </c>
    </row>
    <row r="25" spans="2:6" ht="50.2" x14ac:dyDescent="0.3">
      <c r="B25" s="4" t="s">
        <v>36</v>
      </c>
      <c r="C25" s="9" t="s">
        <v>403</v>
      </c>
      <c r="D25" s="26" t="s">
        <v>234</v>
      </c>
      <c r="E25" s="40" t="s">
        <v>402</v>
      </c>
      <c r="F25" s="57">
        <v>50</v>
      </c>
    </row>
    <row r="26" spans="2:6" ht="25.1" x14ac:dyDescent="0.3">
      <c r="B26" s="4" t="s">
        <v>42</v>
      </c>
      <c r="C26" s="21" t="s">
        <v>405</v>
      </c>
      <c r="D26" s="26" t="s">
        <v>238</v>
      </c>
      <c r="E26" s="40" t="s">
        <v>406</v>
      </c>
      <c r="F26" s="57">
        <v>30</v>
      </c>
    </row>
    <row r="27" spans="2:6" ht="37.65" x14ac:dyDescent="0.3">
      <c r="B27" s="3" t="s">
        <v>44</v>
      </c>
      <c r="C27" s="8" t="s">
        <v>427</v>
      </c>
      <c r="D27" s="27" t="s">
        <v>234</v>
      </c>
      <c r="E27" s="67" t="s">
        <v>438</v>
      </c>
      <c r="F27" s="59">
        <v>150</v>
      </c>
    </row>
    <row r="28" spans="2:6" ht="25.1" x14ac:dyDescent="0.3">
      <c r="B28" s="3" t="s">
        <v>46</v>
      </c>
      <c r="C28" s="43" t="s">
        <v>407</v>
      </c>
      <c r="D28" s="27" t="s">
        <v>238</v>
      </c>
      <c r="E28" s="44" t="s">
        <v>467</v>
      </c>
      <c r="F28" s="59">
        <v>10</v>
      </c>
    </row>
    <row r="29" spans="2:6" x14ac:dyDescent="0.3">
      <c r="B29" s="16">
        <v>3</v>
      </c>
      <c r="C29" s="18" t="s">
        <v>73</v>
      </c>
      <c r="D29" s="31"/>
      <c r="E29" s="39"/>
      <c r="F29" s="56"/>
    </row>
    <row r="30" spans="2:6" ht="25.1" x14ac:dyDescent="0.3">
      <c r="B30" s="4" t="s">
        <v>59</v>
      </c>
      <c r="C30" s="4" t="s">
        <v>413</v>
      </c>
      <c r="D30" s="26" t="s">
        <v>238</v>
      </c>
      <c r="E30" s="38" t="s">
        <v>414</v>
      </c>
      <c r="F30" s="51">
        <v>10</v>
      </c>
    </row>
    <row r="31" spans="2:6" ht="50.2" x14ac:dyDescent="0.3">
      <c r="B31" s="3" t="s">
        <v>61</v>
      </c>
      <c r="C31" s="45" t="s">
        <v>259</v>
      </c>
      <c r="D31" s="27" t="s">
        <v>238</v>
      </c>
      <c r="E31" s="38" t="s">
        <v>468</v>
      </c>
      <c r="F31" s="51">
        <v>10</v>
      </c>
    </row>
    <row r="32" spans="2:6" x14ac:dyDescent="0.3">
      <c r="B32" s="16">
        <v>4</v>
      </c>
      <c r="C32" s="18" t="s">
        <v>260</v>
      </c>
      <c r="D32" s="31"/>
      <c r="E32" s="39"/>
      <c r="F32" s="56"/>
    </row>
    <row r="33" spans="2:6" x14ac:dyDescent="0.3">
      <c r="B33" s="35" t="s">
        <v>76</v>
      </c>
      <c r="C33" s="4" t="s">
        <v>370</v>
      </c>
      <c r="D33" s="47" t="s">
        <v>238</v>
      </c>
      <c r="E33" s="38" t="s">
        <v>415</v>
      </c>
      <c r="F33" s="51">
        <v>10</v>
      </c>
    </row>
    <row r="34" spans="2:6" ht="25.1" x14ac:dyDescent="0.3">
      <c r="B34" s="4" t="s">
        <v>78</v>
      </c>
      <c r="C34" s="44" t="s">
        <v>428</v>
      </c>
      <c r="D34" s="26" t="s">
        <v>238</v>
      </c>
      <c r="E34" s="38" t="s">
        <v>429</v>
      </c>
      <c r="F34" s="51">
        <v>10</v>
      </c>
    </row>
    <row r="35" spans="2:6" ht="50.2" x14ac:dyDescent="0.3">
      <c r="B35" s="4" t="s">
        <v>80</v>
      </c>
      <c r="C35" s="45" t="s">
        <v>259</v>
      </c>
      <c r="D35" s="26" t="s">
        <v>238</v>
      </c>
      <c r="E35" s="38" t="s">
        <v>468</v>
      </c>
      <c r="F35" s="51">
        <v>10</v>
      </c>
    </row>
    <row r="36" spans="2:6" x14ac:dyDescent="0.3">
      <c r="B36" s="16">
        <v>5</v>
      </c>
      <c r="C36" s="18" t="s">
        <v>118</v>
      </c>
      <c r="D36" s="31"/>
      <c r="E36" s="39"/>
      <c r="F36" s="56"/>
    </row>
    <row r="37" spans="2:6" ht="25.1" x14ac:dyDescent="0.3">
      <c r="B37" s="4" t="s">
        <v>93</v>
      </c>
      <c r="C37" s="7" t="s">
        <v>369</v>
      </c>
      <c r="D37" s="29" t="s">
        <v>238</v>
      </c>
      <c r="E37" s="38" t="s">
        <v>416</v>
      </c>
      <c r="F37" s="51">
        <v>10</v>
      </c>
    </row>
    <row r="38" spans="2:6" ht="29.35" customHeight="1" x14ac:dyDescent="0.3">
      <c r="B38" s="4" t="s">
        <v>95</v>
      </c>
      <c r="C38" s="41" t="s">
        <v>253</v>
      </c>
      <c r="D38" s="29" t="s">
        <v>238</v>
      </c>
      <c r="E38" s="38" t="s">
        <v>417</v>
      </c>
      <c r="F38" s="51">
        <v>30</v>
      </c>
    </row>
    <row r="39" spans="2:6" ht="25.1" x14ac:dyDescent="0.3">
      <c r="B39" s="4" t="s">
        <v>97</v>
      </c>
      <c r="C39" s="41" t="s">
        <v>254</v>
      </c>
      <c r="D39" s="29" t="s">
        <v>238</v>
      </c>
      <c r="E39" s="38" t="s">
        <v>418</v>
      </c>
      <c r="F39" s="51">
        <v>10</v>
      </c>
    </row>
    <row r="40" spans="2:6" ht="25.1" x14ac:dyDescent="0.3">
      <c r="B40" s="42" t="s">
        <v>98</v>
      </c>
      <c r="C40" s="4" t="s">
        <v>255</v>
      </c>
      <c r="D40" s="26" t="s">
        <v>238</v>
      </c>
      <c r="E40" s="38" t="s">
        <v>469</v>
      </c>
      <c r="F40" s="51">
        <v>10</v>
      </c>
    </row>
    <row r="41" spans="2:6" x14ac:dyDescent="0.3">
      <c r="B41" s="16">
        <v>6</v>
      </c>
      <c r="C41" s="48" t="s">
        <v>169</v>
      </c>
      <c r="D41" s="31"/>
      <c r="E41" s="39"/>
      <c r="F41" s="56"/>
    </row>
    <row r="42" spans="2:6" ht="25.1" x14ac:dyDescent="0.3">
      <c r="B42" s="4" t="s">
        <v>119</v>
      </c>
      <c r="C42" s="3" t="s">
        <v>258</v>
      </c>
      <c r="D42" s="29" t="s">
        <v>238</v>
      </c>
      <c r="E42" s="38" t="s">
        <v>411</v>
      </c>
      <c r="F42" s="51">
        <v>10</v>
      </c>
    </row>
    <row r="43" spans="2:6" x14ac:dyDescent="0.3">
      <c r="B43" s="16">
        <v>7</v>
      </c>
      <c r="C43" s="18" t="s">
        <v>196</v>
      </c>
      <c r="D43" s="31"/>
      <c r="E43" s="39"/>
      <c r="F43" s="56"/>
    </row>
    <row r="44" spans="2:6" ht="25.1" x14ac:dyDescent="0.3">
      <c r="B44" s="4" t="s">
        <v>158</v>
      </c>
      <c r="C44" s="7" t="s">
        <v>408</v>
      </c>
      <c r="D44" s="26" t="s">
        <v>238</v>
      </c>
      <c r="E44" s="38" t="s">
        <v>470</v>
      </c>
      <c r="F44" s="51">
        <v>10</v>
      </c>
    </row>
    <row r="45" spans="2:6" ht="48.05" customHeight="1" x14ac:dyDescent="0.3">
      <c r="B45" s="3" t="s">
        <v>160</v>
      </c>
      <c r="C45" s="3" t="s">
        <v>410</v>
      </c>
      <c r="D45" s="27" t="s">
        <v>238</v>
      </c>
      <c r="E45" s="46" t="s">
        <v>412</v>
      </c>
      <c r="F45" s="50">
        <v>10</v>
      </c>
    </row>
    <row r="46" spans="2:6" x14ac:dyDescent="0.3">
      <c r="B46" s="16"/>
      <c r="C46" s="18" t="s">
        <v>247</v>
      </c>
      <c r="D46" s="31"/>
      <c r="E46" s="39"/>
      <c r="F46" s="54">
        <f>SUM(F12:F45)</f>
        <v>585</v>
      </c>
    </row>
  </sheetData>
  <mergeCells count="6">
    <mergeCell ref="B3:E3"/>
    <mergeCell ref="C4:E4"/>
    <mergeCell ref="C6:E6"/>
    <mergeCell ref="B4:B6"/>
    <mergeCell ref="B7:B8"/>
    <mergeCell ref="C7:E8"/>
  </mergeCells>
  <pageMargins left="0.70866141732283472" right="0.70866141732283472" top="0.74803149606299213" bottom="0.74803149606299213" header="0.31496062992125984" footer="0.31496062992125984"/>
  <pageSetup paperSize="9" scale="79" fitToHeight="0" orientation="landscape" r:id="rId1"/>
  <headerFooter>
    <oddFooter>&amp;CFontys Hogescholen&amp;R&amp;P van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2198C5DCC6B194D871C45A94C10D017" ma:contentTypeVersion="11" ma:contentTypeDescription="Een nieuw document maken." ma:contentTypeScope="" ma:versionID="37d0882eebb9c5f37c2fd4eae0dd2938">
  <xsd:schema xmlns:xsd="http://www.w3.org/2001/XMLSchema" xmlns:xs="http://www.w3.org/2001/XMLSchema" xmlns:p="http://schemas.microsoft.com/office/2006/metadata/properties" xmlns:ns3="18d16dc1-43ef-4392-bd51-a955ca83788f" xmlns:ns4="d834a3ac-7f71-4fa7-ae9c-1a40f3f8630b" targetNamespace="http://schemas.microsoft.com/office/2006/metadata/properties" ma:root="true" ma:fieldsID="481faaff06b45a9086d7a6a5bd9f0eff" ns3:_="" ns4:_="">
    <xsd:import namespace="18d16dc1-43ef-4392-bd51-a955ca83788f"/>
    <xsd:import namespace="d834a3ac-7f71-4fa7-ae9c-1a40f3f8630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d16dc1-43ef-4392-bd51-a955ca8378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34a3ac-7f71-4fa7-ae9c-1a40f3f8630b"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SharingHintHash" ma:index="12" nillable="true" ma:displayName="Hint-hash dele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18B636-D0CB-40BC-8388-B4F23A086BDC}">
  <ds:schemaRefs>
    <ds:schemaRef ds:uri="http://purl.org/dc/elements/1.1/"/>
    <ds:schemaRef ds:uri="http://schemas.microsoft.com/office/2006/documentManagement/types"/>
    <ds:schemaRef ds:uri="http://schemas.openxmlformats.org/package/2006/metadata/core-properties"/>
    <ds:schemaRef ds:uri="http://purl.org/dc/terms/"/>
    <ds:schemaRef ds:uri="http://purl.org/dc/dcmitype/"/>
    <ds:schemaRef ds:uri="http://schemas.microsoft.com/office/infopath/2007/PartnerControls"/>
    <ds:schemaRef ds:uri="18d16dc1-43ef-4392-bd51-a955ca83788f"/>
    <ds:schemaRef ds:uri="http://schemas.microsoft.com/office/2006/metadata/properties"/>
    <ds:schemaRef ds:uri="d834a3ac-7f71-4fa7-ae9c-1a40f3f8630b"/>
    <ds:schemaRef ds:uri="http://www.w3.org/XML/1998/namespace"/>
  </ds:schemaRefs>
</ds:datastoreItem>
</file>

<file path=customXml/itemProps2.xml><?xml version="1.0" encoding="utf-8"?>
<ds:datastoreItem xmlns:ds="http://schemas.openxmlformats.org/officeDocument/2006/customXml" ds:itemID="{1CA12DEA-43D7-42FD-84F6-A6746AE1BCB9}">
  <ds:schemaRefs>
    <ds:schemaRef ds:uri="http://schemas.microsoft.com/sharepoint/v3/contenttype/forms"/>
  </ds:schemaRefs>
</ds:datastoreItem>
</file>

<file path=customXml/itemProps3.xml><?xml version="1.0" encoding="utf-8"?>
<ds:datastoreItem xmlns:ds="http://schemas.openxmlformats.org/officeDocument/2006/customXml" ds:itemID="{0CDCC4D0-221C-4E54-B077-72474ABAFF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d16dc1-43ef-4392-bd51-a955ca83788f"/>
    <ds:schemaRef ds:uri="d834a3ac-7f71-4fa7-ae9c-1a40f3f863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5</vt:i4>
      </vt:variant>
    </vt:vector>
  </HeadingPairs>
  <TitlesOfParts>
    <vt:vector size="8" baseType="lpstr">
      <vt:lpstr>Programma van eisen</vt:lpstr>
      <vt:lpstr>Programma van wensen</vt:lpstr>
      <vt:lpstr>Gebruikerstest</vt:lpstr>
      <vt:lpstr>'Programma van eisen'!Afdrukbereik</vt:lpstr>
      <vt:lpstr>'Programma van wensen'!Afdrukbereik</vt:lpstr>
      <vt:lpstr>Gebruikerstest!Afdruktitels</vt:lpstr>
      <vt:lpstr>'Programma van eisen'!Afdruktitels</vt:lpstr>
      <vt:lpstr>'Programma van wensen'!Afdruktitels</vt:lpstr>
    </vt:vector>
  </TitlesOfParts>
  <Manager/>
  <Company>Fontys Hogescholen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Schroeders,Glenn G.J.J.</dc:creator>
  <cp:keywords/>
  <dc:description/>
  <cp:lastModifiedBy>Sander Clement</cp:lastModifiedBy>
  <cp:revision/>
  <cp:lastPrinted>2023-01-18T14:26:52Z</cp:lastPrinted>
  <dcterms:created xsi:type="dcterms:W3CDTF">2022-11-02T12:17:15Z</dcterms:created>
  <dcterms:modified xsi:type="dcterms:W3CDTF">2023-01-18T14:26:59Z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0x01010062198C5DCC6B194D871C45A94C10D017</vt:lpwstr>
  </property>
</Properties>
</file>